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state="hidden" r:id="rId7"/>
    <sheet name="Ajuste Volumétrico" sheetId="31961" state="hidden" r:id="rId8"/>
    <sheet name="Balance de Energía" sheetId="31962" state="hidden" r:id="rId9"/>
    <sheet name="Dias Trabajados" sheetId="31963" state="hidden" r:id="rId10"/>
    <sheet name="TOTAL" sheetId="114" state="hidden" r:id="rId11"/>
    <sheet name="QUINCENA 2" sheetId="101" state="hidden" r:id="rId12"/>
    <sheet name="QUINCENA 1 " sheetId="115" state="hidden" r:id="rId13"/>
    <sheet name="Facturacion Tarifas" sheetId="31967" state="hidden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G20" i="97" l="1"/>
  <c r="G21" i="97"/>
  <c r="G22" i="97"/>
  <c r="G23" i="97"/>
  <c r="G24" i="97"/>
  <c r="G19" i="97"/>
  <c r="E18" i="31963" l="1"/>
  <c r="E25" i="31963"/>
  <c r="E26" i="31963"/>
  <c r="E30" i="31963"/>
  <c r="D32" i="31963"/>
  <c r="E32" i="31963"/>
  <c r="D33" i="31963"/>
  <c r="E33" i="31963"/>
  <c r="F33" i="31963" s="1"/>
  <c r="D34" i="31963"/>
  <c r="E34" i="31963"/>
  <c r="D35" i="31963"/>
  <c r="E35" i="31963"/>
  <c r="F35" i="31963" s="1"/>
  <c r="D36" i="31963"/>
  <c r="E36" i="31963"/>
  <c r="D37" i="31963"/>
  <c r="E37" i="31963"/>
  <c r="F37" i="31963" s="1"/>
  <c r="D38" i="31963"/>
  <c r="E38" i="31963"/>
  <c r="D39" i="31963"/>
  <c r="E39" i="31963"/>
  <c r="F39" i="31963" s="1"/>
  <c r="F33" i="97"/>
  <c r="F34" i="97"/>
  <c r="F35" i="97"/>
  <c r="F36" i="97"/>
  <c r="F37" i="97"/>
  <c r="F38" i="97"/>
  <c r="F39" i="97"/>
  <c r="F40" i="97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E14" i="31963" s="1"/>
  <c r="D16" i="97"/>
  <c r="D15" i="31963" s="1"/>
  <c r="E16" i="97"/>
  <c r="D17" i="97"/>
  <c r="D16" i="31963" s="1"/>
  <c r="E17" i="97"/>
  <c r="E16" i="31963" s="1"/>
  <c r="D18" i="97"/>
  <c r="D17" i="31963" s="1"/>
  <c r="E18" i="97"/>
  <c r="E17" i="31963" s="1"/>
  <c r="D19" i="97"/>
  <c r="D18" i="31963" s="1"/>
  <c r="E19" i="97"/>
  <c r="D20" i="97"/>
  <c r="D19" i="31963" s="1"/>
  <c r="E20" i="97"/>
  <c r="E19" i="31963" s="1"/>
  <c r="D21" i="97"/>
  <c r="D20" i="31963" s="1"/>
  <c r="E21" i="97"/>
  <c r="E20" i="31963" s="1"/>
  <c r="D22" i="97"/>
  <c r="D21" i="31963" s="1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D25" i="31963" s="1"/>
  <c r="E26" i="97"/>
  <c r="D27" i="97"/>
  <c r="D26" i="31963" s="1"/>
  <c r="E27" i="97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D32" i="97"/>
  <c r="D31" i="31963" s="1"/>
  <c r="E32" i="97"/>
  <c r="E31" i="31963" s="1"/>
  <c r="D33" i="97"/>
  <c r="E33" i="97"/>
  <c r="D34" i="97"/>
  <c r="E34" i="97"/>
  <c r="E34" i="31961" s="1"/>
  <c r="E34" i="31962" s="1"/>
  <c r="D35" i="97"/>
  <c r="E35" i="97"/>
  <c r="D36" i="97"/>
  <c r="E36" i="97"/>
  <c r="D37" i="97"/>
  <c r="E37" i="97"/>
  <c r="D38" i="97"/>
  <c r="E38" i="97"/>
  <c r="E38" i="31961" s="1"/>
  <c r="E38" i="31962" s="1"/>
  <c r="D39" i="97"/>
  <c r="E39" i="97"/>
  <c r="D40" i="97"/>
  <c r="E40" i="97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M33" i="31970"/>
  <c r="AN33" i="31970" s="1"/>
  <c r="AO33" i="31970" s="1"/>
  <c r="AL33" i="31970"/>
  <c r="AI33" i="31970"/>
  <c r="AJ33" i="31970" s="1"/>
  <c r="AE33" i="31970"/>
  <c r="W33" i="31970"/>
  <c r="V33" i="31970"/>
  <c r="S33" i="31970"/>
  <c r="P33" i="31970"/>
  <c r="AL32" i="31970"/>
  <c r="AI32" i="31970"/>
  <c r="AJ32" i="31970" s="1"/>
  <c r="AE32" i="31970"/>
  <c r="W32" i="31970"/>
  <c r="V32" i="31970"/>
  <c r="S32" i="31970"/>
  <c r="P32" i="31970"/>
  <c r="AL31" i="31970"/>
  <c r="AI31" i="31970"/>
  <c r="AJ31" i="31970" s="1"/>
  <c r="AE31" i="31970"/>
  <c r="W31" i="31970"/>
  <c r="V31" i="31970"/>
  <c r="S31" i="31970"/>
  <c r="P31" i="31970"/>
  <c r="AL30" i="31970"/>
  <c r="AI30" i="31970"/>
  <c r="AJ30" i="31970" s="1"/>
  <c r="AE30" i="31970"/>
  <c r="W30" i="31970"/>
  <c r="V30" i="31970"/>
  <c r="S30" i="31970"/>
  <c r="P30" i="31970"/>
  <c r="AM29" i="31970"/>
  <c r="AN29" i="31970" s="1"/>
  <c r="AO29" i="31970" s="1"/>
  <c r="AL29" i="31970"/>
  <c r="AI29" i="31970"/>
  <c r="AJ29" i="31970" s="1"/>
  <c r="AE29" i="31970"/>
  <c r="W29" i="31970"/>
  <c r="V29" i="31970"/>
  <c r="S29" i="31970"/>
  <c r="P29" i="31970"/>
  <c r="AL28" i="31970"/>
  <c r="AI28" i="31970"/>
  <c r="AJ28" i="31970" s="1"/>
  <c r="AE28" i="31970"/>
  <c r="W28" i="31970"/>
  <c r="V28" i="31970"/>
  <c r="S28" i="31970"/>
  <c r="P28" i="31970"/>
  <c r="AL27" i="31970"/>
  <c r="AI27" i="31970"/>
  <c r="AJ27" i="31970" s="1"/>
  <c r="AE27" i="31970"/>
  <c r="W27" i="31970"/>
  <c r="V27" i="31970"/>
  <c r="S27" i="31970"/>
  <c r="P27" i="31970"/>
  <c r="AL26" i="31970"/>
  <c r="AI26" i="31970"/>
  <c r="AJ26" i="31970" s="1"/>
  <c r="AE26" i="31970"/>
  <c r="W26" i="31970"/>
  <c r="V26" i="31970"/>
  <c r="S26" i="31970"/>
  <c r="P26" i="31970"/>
  <c r="AM25" i="31970"/>
  <c r="AN25" i="31970" s="1"/>
  <c r="AO25" i="31970" s="1"/>
  <c r="AL25" i="31970"/>
  <c r="AI25" i="31970"/>
  <c r="AJ25" i="31970" s="1"/>
  <c r="AE25" i="31970"/>
  <c r="W25" i="31970"/>
  <c r="V25" i="31970"/>
  <c r="S25" i="31970"/>
  <c r="P25" i="31970"/>
  <c r="AL24" i="31970"/>
  <c r="AE24" i="31970"/>
  <c r="AI24" i="31970" s="1"/>
  <c r="AJ24" i="31970" s="1"/>
  <c r="W24" i="31970"/>
  <c r="V24" i="31970"/>
  <c r="S24" i="31970"/>
  <c r="P24" i="31970"/>
  <c r="AL23" i="31970"/>
  <c r="AE23" i="31970"/>
  <c r="AI23" i="31970" s="1"/>
  <c r="AJ23" i="31970" s="1"/>
  <c r="W23" i="31970"/>
  <c r="V23" i="31970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W18" i="31970"/>
  <c r="V18" i="31970"/>
  <c r="S18" i="31970"/>
  <c r="P18" i="31970"/>
  <c r="AL17" i="31970"/>
  <c r="AE17" i="31970"/>
  <c r="AI17" i="31970" s="1"/>
  <c r="V17" i="31970"/>
  <c r="W17" i="31970" s="1"/>
  <c r="S17" i="31970"/>
  <c r="P17" i="31970"/>
  <c r="AL16" i="31970"/>
  <c r="AE16" i="31970"/>
  <c r="AI16" i="31970" s="1"/>
  <c r="AJ16" i="31970" s="1"/>
  <c r="W16" i="31970"/>
  <c r="V16" i="31970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J34" i="31969"/>
  <c r="AI34" i="31969"/>
  <c r="AE34" i="31969"/>
  <c r="AM33" i="31969"/>
  <c r="AN33" i="31969" s="1"/>
  <c r="AO33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M29" i="31969"/>
  <c r="AN29" i="31969" s="1"/>
  <c r="AO29" i="31969" s="1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/>
  <c r="T13" i="31969" s="1"/>
  <c r="P13" i="31969"/>
  <c r="AL12" i="31969"/>
  <c r="AE12" i="31969"/>
  <c r="AI12" i="31969" s="1"/>
  <c r="AJ12" i="31969" s="1"/>
  <c r="V12" i="31969"/>
  <c r="W12" i="31969" s="1"/>
  <c r="AA12" i="31969" s="1"/>
  <c r="S12" i="31969"/>
  <c r="R12" i="31969"/>
  <c r="T12" i="31969" s="1"/>
  <c r="P12" i="31969"/>
  <c r="AL11" i="31969"/>
  <c r="AE11" i="31969"/>
  <c r="AI11" i="31969" s="1"/>
  <c r="AJ11" i="31969" s="1"/>
  <c r="V11" i="31969"/>
  <c r="S11" i="31969"/>
  <c r="R11" i="31969"/>
  <c r="T11" i="31969" s="1"/>
  <c r="P11" i="31969"/>
  <c r="AL10" i="31969"/>
  <c r="AE10" i="31969"/>
  <c r="AI10" i="31969" s="1"/>
  <c r="AJ10" i="31969" s="1"/>
  <c r="V10" i="31969"/>
  <c r="W10" i="31969" s="1"/>
  <c r="AA10" i="31969" s="1"/>
  <c r="S10" i="31969"/>
  <c r="R10" i="31969"/>
  <c r="T10" i="31969" s="1"/>
  <c r="P10" i="31969"/>
  <c r="AL9" i="31969"/>
  <c r="AE9" i="31969"/>
  <c r="AI9" i="31969" s="1"/>
  <c r="AJ9" i="31969" s="1"/>
  <c r="V9" i="31969"/>
  <c r="S9" i="31969"/>
  <c r="R9" i="31969"/>
  <c r="T9" i="31969" s="1"/>
  <c r="P9" i="31969"/>
  <c r="AL8" i="31969"/>
  <c r="AE8" i="31969"/>
  <c r="AI8" i="31969" s="1"/>
  <c r="AJ8" i="31969" s="1"/>
  <c r="V8" i="31969"/>
  <c r="W8" i="31969" s="1"/>
  <c r="AA8" i="31969" s="1"/>
  <c r="S8" i="31969"/>
  <c r="R8" i="31969"/>
  <c r="T8" i="31969" s="1"/>
  <c r="P8" i="31969"/>
  <c r="AL7" i="31969"/>
  <c r="AE7" i="31969"/>
  <c r="AI7" i="31969" s="1"/>
  <c r="AJ7" i="31969" s="1"/>
  <c r="V7" i="31969"/>
  <c r="S7" i="31969"/>
  <c r="R7" i="31969"/>
  <c r="T7" i="31969" s="1"/>
  <c r="P7" i="31969"/>
  <c r="AL6" i="31969"/>
  <c r="AE6" i="31969"/>
  <c r="AI6" i="31969" s="1"/>
  <c r="AJ6" i="31969" s="1"/>
  <c r="V6" i="31969"/>
  <c r="W6" i="31969" s="1"/>
  <c r="AA6" i="31969" s="1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AA4" i="31969" s="1"/>
  <c r="S4" i="31969"/>
  <c r="R4" i="31969"/>
  <c r="T4" i="31969" s="1"/>
  <c r="P4" i="31969"/>
  <c r="AL3" i="31969"/>
  <c r="AE3" i="31969"/>
  <c r="AI3" i="31969" s="1"/>
  <c r="AJ3" i="31969" s="1"/>
  <c r="V3" i="31969"/>
  <c r="S3" i="31969"/>
  <c r="R3" i="31969"/>
  <c r="P3" i="31969"/>
  <c r="I26" i="115"/>
  <c r="D36" i="31961"/>
  <c r="D36" i="31962" s="1"/>
  <c r="D40" i="31961"/>
  <c r="D40" i="31962" s="1"/>
  <c r="E49" i="97"/>
  <c r="D49" i="97"/>
  <c r="F32" i="31963"/>
  <c r="F34" i="31963"/>
  <c r="F36" i="31963"/>
  <c r="F38" i="31963"/>
  <c r="S5" i="128"/>
  <c r="W5" i="128" s="1"/>
  <c r="S6" i="128"/>
  <c r="S7" i="128"/>
  <c r="W7" i="128" s="1"/>
  <c r="S8" i="128"/>
  <c r="S9" i="128"/>
  <c r="S10" i="128"/>
  <c r="S11" i="128"/>
  <c r="W11" i="128" s="1"/>
  <c r="S12" i="128"/>
  <c r="S13" i="128"/>
  <c r="W13" i="128" s="1"/>
  <c r="S14" i="128"/>
  <c r="S15" i="128"/>
  <c r="W15" i="128" s="1"/>
  <c r="S16" i="128"/>
  <c r="S17" i="128"/>
  <c r="S18" i="128"/>
  <c r="S19" i="128"/>
  <c r="W19" i="128" s="1"/>
  <c r="S20" i="128"/>
  <c r="S21" i="128"/>
  <c r="W21" i="128" s="1"/>
  <c r="S22" i="128"/>
  <c r="S23" i="128"/>
  <c r="W23" i="128" s="1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P11" i="128"/>
  <c r="P12" i="128"/>
  <c r="P13" i="128"/>
  <c r="P14" i="128"/>
  <c r="P15" i="128"/>
  <c r="P16" i="128"/>
  <c r="P17" i="128"/>
  <c r="P18" i="128"/>
  <c r="P19" i="128"/>
  <c r="P20" i="128"/>
  <c r="P21" i="128"/>
  <c r="P22" i="128"/>
  <c r="P23" i="128"/>
  <c r="P24" i="128"/>
  <c r="P25" i="128"/>
  <c r="W25" i="128" s="1"/>
  <c r="P26" i="128"/>
  <c r="W26" i="128" s="1"/>
  <c r="P27" i="128"/>
  <c r="P28" i="128"/>
  <c r="W28" i="128" s="1"/>
  <c r="P29" i="128"/>
  <c r="W29" i="128" s="1"/>
  <c r="P30" i="128"/>
  <c r="W30" i="128" s="1"/>
  <c r="P31" i="128"/>
  <c r="P32" i="128"/>
  <c r="W32" i="128" s="1"/>
  <c r="P33" i="128"/>
  <c r="Q33" i="128" s="1"/>
  <c r="X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W31" i="128"/>
  <c r="AK30" i="128"/>
  <c r="AE30" i="128"/>
  <c r="AI30" i="128"/>
  <c r="AJ30" i="128"/>
  <c r="AK29" i="128"/>
  <c r="AE29" i="128"/>
  <c r="AI29" i="128"/>
  <c r="AJ29" i="128"/>
  <c r="AK28" i="128"/>
  <c r="AE28" i="128"/>
  <c r="AI28" i="128"/>
  <c r="AJ28" i="128" s="1"/>
  <c r="AK27" i="128"/>
  <c r="AE27" i="128"/>
  <c r="AI27" i="128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J32" i="31968" s="1"/>
  <c r="AL31" i="31968"/>
  <c r="AE31" i="31968"/>
  <c r="AI31" i="31968"/>
  <c r="AJ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/>
  <c r="AJ28" i="31968" s="1"/>
  <c r="AL27" i="31968"/>
  <c r="AE27" i="31968"/>
  <c r="AI27" i="31968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/>
  <c r="AJ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W32" i="31968"/>
  <c r="V32" i="31968"/>
  <c r="S32" i="31968"/>
  <c r="Z32" i="31968"/>
  <c r="R32" i="31968"/>
  <c r="T32" i="31968" s="1"/>
  <c r="P32" i="31968"/>
  <c r="V31" i="31968"/>
  <c r="S31" i="31968"/>
  <c r="Z31" i="31968" s="1"/>
  <c r="P31" i="31968"/>
  <c r="V30" i="31968"/>
  <c r="W30" i="31968" s="1"/>
  <c r="S30" i="31968"/>
  <c r="P30" i="31968"/>
  <c r="V29" i="31968"/>
  <c r="S29" i="31968"/>
  <c r="Z29" i="31968" s="1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/>
  <c r="T26" i="31968" s="1"/>
  <c r="P26" i="31968"/>
  <c r="V25" i="31968"/>
  <c r="S25" i="31968"/>
  <c r="P25" i="31968"/>
  <c r="V24" i="31968"/>
  <c r="W24" i="31968" s="1"/>
  <c r="AA24" i="31968" s="1"/>
  <c r="S24" i="31968"/>
  <c r="Z24" i="31968" s="1"/>
  <c r="R24" i="31968"/>
  <c r="T24" i="31968" s="1"/>
  <c r="P24" i="31968"/>
  <c r="V23" i="31968"/>
  <c r="W23" i="31968" s="1"/>
  <c r="S23" i="31968"/>
  <c r="P23" i="31968"/>
  <c r="V22" i="31968"/>
  <c r="S22" i="31968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Y19" i="31968" s="1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P14" i="31968"/>
  <c r="V13" i="31968"/>
  <c r="W13" i="31968" s="1"/>
  <c r="S13" i="31968"/>
  <c r="P13" i="31968"/>
  <c r="V12" i="31968"/>
  <c r="Y12" i="31968" s="1"/>
  <c r="S12" i="31968"/>
  <c r="R12" i="31968" s="1"/>
  <c r="T12" i="31968" s="1"/>
  <c r="P12" i="31968"/>
  <c r="V11" i="31968"/>
  <c r="W11" i="31968" s="1"/>
  <c r="S11" i="31968"/>
  <c r="P11" i="31968"/>
  <c r="V10" i="31968"/>
  <c r="W10" i="31968" s="1"/>
  <c r="S10" i="31968"/>
  <c r="P10" i="31968"/>
  <c r="V9" i="31968"/>
  <c r="W9" i="31968" s="1"/>
  <c r="AA9" i="31968" s="1"/>
  <c r="S9" i="31968"/>
  <c r="P9" i="31968"/>
  <c r="V8" i="31968"/>
  <c r="Y8" i="31968" s="1"/>
  <c r="S8" i="31968"/>
  <c r="R8" i="31968"/>
  <c r="T8" i="31968" s="1"/>
  <c r="P8" i="31968"/>
  <c r="V7" i="31968"/>
  <c r="W7" i="31968" s="1"/>
  <c r="S7" i="31968"/>
  <c r="P7" i="31968"/>
  <c r="V6" i="31968"/>
  <c r="W6" i="31968" s="1"/>
  <c r="S6" i="31968"/>
  <c r="P6" i="31968"/>
  <c r="V5" i="31968"/>
  <c r="S5" i="31968"/>
  <c r="Z5" i="31968" s="1"/>
  <c r="P5" i="31968"/>
  <c r="V4" i="31968"/>
  <c r="W4" i="31968" s="1"/>
  <c r="S4" i="31968"/>
  <c r="R4" i="31968" s="1"/>
  <c r="T4" i="31968" s="1"/>
  <c r="P4" i="31968"/>
  <c r="V3" i="31968"/>
  <c r="Z3" i="31968" s="1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Z19" i="105" s="1"/>
  <c r="S20" i="105"/>
  <c r="R20" i="105"/>
  <c r="T20" i="105" s="1"/>
  <c r="S21" i="105"/>
  <c r="S22" i="105"/>
  <c r="R22" i="105" s="1"/>
  <c r="T22" i="105" s="1"/>
  <c r="S23" i="105"/>
  <c r="S24" i="105"/>
  <c r="R24" i="105" s="1"/>
  <c r="S25" i="105"/>
  <c r="S26" i="105"/>
  <c r="R26" i="105" s="1"/>
  <c r="S27" i="105"/>
  <c r="S28" i="105"/>
  <c r="R28" i="105" s="1"/>
  <c r="S29" i="105"/>
  <c r="Z29" i="105"/>
  <c r="S30" i="105"/>
  <c r="R30" i="105" s="1"/>
  <c r="T30" i="105" s="1"/>
  <c r="S31" i="105"/>
  <c r="Z31" i="105" s="1"/>
  <c r="S32" i="105"/>
  <c r="R32" i="105" s="1"/>
  <c r="S33" i="105"/>
  <c r="Z33" i="105" s="1"/>
  <c r="S3" i="105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P29" i="105"/>
  <c r="V28" i="105"/>
  <c r="W28" i="105"/>
  <c r="P28" i="105"/>
  <c r="V27" i="105"/>
  <c r="P27" i="105"/>
  <c r="V26" i="105"/>
  <c r="W26" i="105" s="1"/>
  <c r="P26" i="105"/>
  <c r="V25" i="105"/>
  <c r="Z25" i="105"/>
  <c r="P25" i="105"/>
  <c r="V24" i="105"/>
  <c r="Z24" i="105" s="1"/>
  <c r="W24" i="105"/>
  <c r="P24" i="105"/>
  <c r="V23" i="105"/>
  <c r="Y23" i="105" s="1"/>
  <c r="P23" i="105"/>
  <c r="V22" i="105"/>
  <c r="W22" i="105" s="1"/>
  <c r="P22" i="105"/>
  <c r="V21" i="105"/>
  <c r="Z21" i="105"/>
  <c r="P21" i="105"/>
  <c r="V20" i="105"/>
  <c r="Y20" i="105" s="1"/>
  <c r="P20" i="105"/>
  <c r="V19" i="105"/>
  <c r="P19" i="105"/>
  <c r="V18" i="105"/>
  <c r="W18" i="105" s="1"/>
  <c r="AA18" i="105" s="1"/>
  <c r="P18" i="105"/>
  <c r="V17" i="105"/>
  <c r="Z17" i="105" s="1"/>
  <c r="P17" i="105"/>
  <c r="V16" i="105"/>
  <c r="W16" i="105" s="1"/>
  <c r="P16" i="105"/>
  <c r="V15" i="105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Z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C16" i="97"/>
  <c r="G16" i="31961"/>
  <c r="J16" i="31961" s="1"/>
  <c r="B17" i="97"/>
  <c r="C17" i="97"/>
  <c r="C16" i="31963" s="1"/>
  <c r="G17" i="31961"/>
  <c r="G17" i="31962" s="1"/>
  <c r="B18" i="97"/>
  <c r="B17" i="31963" s="1"/>
  <c r="C18" i="97"/>
  <c r="G18" i="31961"/>
  <c r="B19" i="97"/>
  <c r="B18" i="31963" s="1"/>
  <c r="C19" i="97"/>
  <c r="G19" i="31961"/>
  <c r="J19" i="31961" s="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G28" i="31961"/>
  <c r="G28" i="31962" s="1"/>
  <c r="B29" i="97"/>
  <c r="C29" i="97"/>
  <c r="G29" i="31961"/>
  <c r="G29" i="31962" s="1"/>
  <c r="B30" i="97"/>
  <c r="C30" i="97"/>
  <c r="G30" i="31961"/>
  <c r="B31" i="97"/>
  <c r="B30" i="31963" s="1"/>
  <c r="C31" i="97"/>
  <c r="C30" i="31963" s="1"/>
  <c r="G31" i="31961"/>
  <c r="B32" i="97"/>
  <c r="B31" i="31963" s="1"/>
  <c r="C32" i="97"/>
  <c r="C31" i="31963" s="1"/>
  <c r="G32" i="31961"/>
  <c r="B33" i="97"/>
  <c r="C33" i="97"/>
  <c r="C32" i="31963" s="1"/>
  <c r="G33" i="31961"/>
  <c r="D33" i="31961" s="1"/>
  <c r="D33" i="31962" s="1"/>
  <c r="B34" i="97"/>
  <c r="C34" i="97"/>
  <c r="C33" i="31963" s="1"/>
  <c r="G34" i="31961"/>
  <c r="D34" i="31961" s="1"/>
  <c r="D34" i="31962" s="1"/>
  <c r="B35" i="97"/>
  <c r="C35" i="97"/>
  <c r="C34" i="31963" s="1"/>
  <c r="G35" i="31961"/>
  <c r="G35" i="31962" s="1"/>
  <c r="B36" i="97"/>
  <c r="B35" i="31963" s="1"/>
  <c r="C36" i="97"/>
  <c r="G36" i="31961"/>
  <c r="J36" i="31961" s="1"/>
  <c r="C37" i="97"/>
  <c r="C36" i="31963" s="1"/>
  <c r="B37" i="97"/>
  <c r="G37" i="31961"/>
  <c r="D37" i="31961" s="1"/>
  <c r="D37" i="31962" s="1"/>
  <c r="C38" i="97"/>
  <c r="C37" i="31963" s="1"/>
  <c r="B38" i="97"/>
  <c r="G38" i="31961"/>
  <c r="D38" i="31961" s="1"/>
  <c r="D38" i="31962" s="1"/>
  <c r="C39" i="97"/>
  <c r="B39" i="97"/>
  <c r="B38" i="31963" s="1"/>
  <c r="G39" i="31961"/>
  <c r="D39" i="31961" s="1"/>
  <c r="D39" i="31962" s="1"/>
  <c r="C40" i="97"/>
  <c r="B40" i="97"/>
  <c r="B39" i="31963" s="1"/>
  <c r="G40" i="31961"/>
  <c r="AX4" i="31967"/>
  <c r="AX3" i="31967"/>
  <c r="B36" i="31963"/>
  <c r="B37" i="31963"/>
  <c r="C25" i="31963"/>
  <c r="C27" i="31963"/>
  <c r="C35" i="31963"/>
  <c r="B15" i="31963"/>
  <c r="C18" i="31963"/>
  <c r="C22" i="31963"/>
  <c r="G25" i="97"/>
  <c r="G26" i="97"/>
  <c r="G27" i="97"/>
  <c r="G28" i="97"/>
  <c r="G29" i="97"/>
  <c r="J29" i="97" s="1"/>
  <c r="G30" i="97"/>
  <c r="G31" i="97"/>
  <c r="G32" i="97"/>
  <c r="G33" i="97"/>
  <c r="G34" i="97"/>
  <c r="J34" i="97" s="1"/>
  <c r="G35" i="97"/>
  <c r="G36" i="97"/>
  <c r="G37" i="97"/>
  <c r="G38" i="97"/>
  <c r="G39" i="97"/>
  <c r="G40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5" i="31967" s="1"/>
  <c r="H11" i="31961"/>
  <c r="H11" i="31962" s="1"/>
  <c r="H12" i="31961"/>
  <c r="H12" i="31962" s="1"/>
  <c r="H13" i="31961"/>
  <c r="H13" i="31962"/>
  <c r="H14" i="31961"/>
  <c r="H14" i="31962" s="1"/>
  <c r="H15" i="31961"/>
  <c r="H15" i="31962" s="1"/>
  <c r="H16" i="31961"/>
  <c r="H16" i="31962" s="1"/>
  <c r="H17" i="31961"/>
  <c r="H18" i="31961"/>
  <c r="H18" i="31962"/>
  <c r="H19" i="31961"/>
  <c r="H19" i="31962" s="1"/>
  <c r="H20" i="31961"/>
  <c r="H20" i="31962" s="1"/>
  <c r="H21" i="31961"/>
  <c r="H21" i="31962"/>
  <c r="H22" i="31961"/>
  <c r="H22" i="31962" s="1"/>
  <c r="H23" i="31961"/>
  <c r="H23" i="31962" s="1"/>
  <c r="H24" i="31961"/>
  <c r="H24" i="31962" s="1"/>
  <c r="H25" i="31961"/>
  <c r="H26" i="31961"/>
  <c r="H26" i="31962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H39" i="31961"/>
  <c r="H39" i="31962" s="1"/>
  <c r="H40" i="31961"/>
  <c r="H40" i="31962" s="1"/>
  <c r="G18" i="31962"/>
  <c r="G20" i="31962"/>
  <c r="G24" i="31962"/>
  <c r="G30" i="31962"/>
  <c r="G32" i="31962"/>
  <c r="G33" i="31962"/>
  <c r="G34" i="31962"/>
  <c r="G36" i="31962"/>
  <c r="J36" i="31962" s="1"/>
  <c r="G37" i="31962"/>
  <c r="G38" i="31962"/>
  <c r="G40" i="31962"/>
  <c r="J12" i="31961"/>
  <c r="J18" i="31961"/>
  <c r="J24" i="31961"/>
  <c r="J31" i="31961"/>
  <c r="J34" i="31961"/>
  <c r="J40" i="31961"/>
  <c r="J21" i="97"/>
  <c r="G11" i="97"/>
  <c r="G12" i="97"/>
  <c r="G13" i="97"/>
  <c r="G14" i="97"/>
  <c r="J14" i="97" s="1"/>
  <c r="G15" i="97"/>
  <c r="G16" i="97"/>
  <c r="G17" i="97"/>
  <c r="J17" i="97" s="1"/>
  <c r="G18" i="97"/>
  <c r="J18" i="97" s="1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H38" i="97"/>
  <c r="H39" i="97"/>
  <c r="J39" i="97" s="1"/>
  <c r="H40" i="97"/>
  <c r="J37" i="97"/>
  <c r="C52" i="21396"/>
  <c r="L52" i="21396" s="1"/>
  <c r="O52" i="21396" s="1"/>
  <c r="N21" i="21396"/>
  <c r="N24" i="21396"/>
  <c r="K52" i="21396"/>
  <c r="E52" i="21396"/>
  <c r="M52" i="21396" s="1"/>
  <c r="J52" i="21396"/>
  <c r="F52" i="21396"/>
  <c r="D52" i="21396"/>
  <c r="B52" i="21396"/>
  <c r="C51" i="21396"/>
  <c r="L51" i="21396" s="1"/>
  <c r="O51" i="21396" s="1"/>
  <c r="I51" i="21396"/>
  <c r="N20" i="21396"/>
  <c r="K51" i="21396"/>
  <c r="E51" i="21396"/>
  <c r="M51" i="21396" s="1"/>
  <c r="J51" i="21396"/>
  <c r="F51" i="21396"/>
  <c r="D51" i="21396"/>
  <c r="B51" i="21396"/>
  <c r="C50" i="21396"/>
  <c r="I50" i="21396"/>
  <c r="K50" i="21396"/>
  <c r="E50" i="21396"/>
  <c r="J50" i="21396"/>
  <c r="M50" i="21396" s="1"/>
  <c r="F50" i="21396"/>
  <c r="D50" i="21396"/>
  <c r="B50" i="21396"/>
  <c r="C49" i="21396"/>
  <c r="L49" i="21396" s="1"/>
  <c r="O49" i="21396" s="1"/>
  <c r="I49" i="21396"/>
  <c r="G49" i="21396"/>
  <c r="N49" i="21396" s="1"/>
  <c r="K49" i="21396"/>
  <c r="E49" i="21396"/>
  <c r="M49" i="21396" s="1"/>
  <c r="J49" i="21396"/>
  <c r="F49" i="21396"/>
  <c r="D49" i="21396"/>
  <c r="B49" i="21396"/>
  <c r="C48" i="21396"/>
  <c r="L48" i="21396" s="1"/>
  <c r="O48" i="21396" s="1"/>
  <c r="I48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L57" i="21396" s="1"/>
  <c r="O57" i="21396" s="1"/>
  <c r="C55" i="21396"/>
  <c r="C54" i="21396"/>
  <c r="F9" i="101"/>
  <c r="F11" i="101" s="1"/>
  <c r="A32" i="101" s="1"/>
  <c r="F11" i="115"/>
  <c r="A32" i="115" s="1"/>
  <c r="A39" i="31963"/>
  <c r="A40" i="31962"/>
  <c r="A40" i="31961"/>
  <c r="A40" i="97"/>
  <c r="N46" i="21396"/>
  <c r="L46" i="21396"/>
  <c r="O46" i="21396" s="1"/>
  <c r="M46" i="21396"/>
  <c r="N29" i="21396"/>
  <c r="N30" i="21396"/>
  <c r="N31" i="21396"/>
  <c r="N32" i="21396"/>
  <c r="N34" i="21396"/>
  <c r="N35" i="21396"/>
  <c r="N36" i="21396"/>
  <c r="N37" i="21396"/>
  <c r="N38" i="21396"/>
  <c r="N39" i="21396"/>
  <c r="N41" i="21396"/>
  <c r="N43" i="21396"/>
  <c r="N45" i="21396"/>
  <c r="M45" i="21396"/>
  <c r="A39" i="97"/>
  <c r="A38" i="31963"/>
  <c r="A39" i="31961"/>
  <c r="A39" i="31962"/>
  <c r="B9" i="31963"/>
  <c r="I54" i="21396"/>
  <c r="I55" i="21396"/>
  <c r="I56" i="21396" s="1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/>
  <c r="M26" i="21396"/>
  <c r="N26" i="21396"/>
  <c r="L27" i="21396"/>
  <c r="O27" i="21396"/>
  <c r="M27" i="21396"/>
  <c r="N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/>
  <c r="M34" i="21396"/>
  <c r="L35" i="21396"/>
  <c r="O35" i="21396"/>
  <c r="M35" i="21396"/>
  <c r="L36" i="21396"/>
  <c r="O36" i="21396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/>
  <c r="AA32" i="31968"/>
  <c r="R3" i="31968"/>
  <c r="T3" i="31968" s="1"/>
  <c r="W3" i="31968"/>
  <c r="R5" i="31968"/>
  <c r="T5" i="31968" s="1"/>
  <c r="W5" i="31968"/>
  <c r="AA5" i="31968" s="1"/>
  <c r="R7" i="31968"/>
  <c r="T7" i="31968" s="1"/>
  <c r="R9" i="31968"/>
  <c r="T9" i="31968" s="1"/>
  <c r="R11" i="31968"/>
  <c r="T11" i="31968" s="1"/>
  <c r="R13" i="31968"/>
  <c r="T13" i="31968" s="1"/>
  <c r="R15" i="31968"/>
  <c r="Y15" i="31968" s="1"/>
  <c r="R17" i="31968"/>
  <c r="T17" i="31968" s="1"/>
  <c r="R19" i="31968"/>
  <c r="T19" i="31968" s="1"/>
  <c r="W19" i="31968"/>
  <c r="W21" i="31968"/>
  <c r="R23" i="31968"/>
  <c r="R25" i="31968"/>
  <c r="T25" i="31968" s="1"/>
  <c r="W25" i="31968"/>
  <c r="R27" i="31968"/>
  <c r="Y27" i="31968" s="1"/>
  <c r="W27" i="31968"/>
  <c r="W29" i="31968"/>
  <c r="R31" i="31968"/>
  <c r="Y31" i="31968" s="1"/>
  <c r="W31" i="31968"/>
  <c r="R33" i="31968"/>
  <c r="Y33" i="31968" s="1"/>
  <c r="W33" i="31968"/>
  <c r="Y30" i="105"/>
  <c r="R3" i="105"/>
  <c r="T3" i="105" s="1"/>
  <c r="R5" i="105"/>
  <c r="R7" i="105"/>
  <c r="Y7" i="105" s="1"/>
  <c r="R9" i="105"/>
  <c r="T9" i="105" s="1"/>
  <c r="R11" i="105"/>
  <c r="T11" i="105" s="1"/>
  <c r="W11" i="105"/>
  <c r="R13" i="105"/>
  <c r="T13" i="105" s="1"/>
  <c r="R15" i="105"/>
  <c r="T15" i="105" s="1"/>
  <c r="W15" i="105"/>
  <c r="R17" i="105"/>
  <c r="T17" i="105"/>
  <c r="W17" i="105"/>
  <c r="R19" i="105"/>
  <c r="T19" i="105" s="1"/>
  <c r="W19" i="105"/>
  <c r="R21" i="105"/>
  <c r="T21" i="105" s="1"/>
  <c r="W21" i="105"/>
  <c r="R23" i="105"/>
  <c r="T23" i="105"/>
  <c r="R25" i="105"/>
  <c r="Y25" i="105" s="1"/>
  <c r="W25" i="105"/>
  <c r="R27" i="105"/>
  <c r="T27" i="105" s="1"/>
  <c r="AA27" i="105" s="1"/>
  <c r="W27" i="105"/>
  <c r="R29" i="105"/>
  <c r="T29" i="105" s="1"/>
  <c r="AA29" i="105" s="1"/>
  <c r="W29" i="105"/>
  <c r="R31" i="105"/>
  <c r="T31" i="105" s="1"/>
  <c r="AA31" i="105" s="1"/>
  <c r="W31" i="105"/>
  <c r="W33" i="105"/>
  <c r="Y25" i="31968"/>
  <c r="Y19" i="105"/>
  <c r="AM26" i="31968"/>
  <c r="AN26" i="31968" s="1"/>
  <c r="AO26" i="31968"/>
  <c r="AM25" i="31968"/>
  <c r="AN25" i="31968" s="1"/>
  <c r="AO25" i="31968" s="1"/>
  <c r="AM30" i="31968"/>
  <c r="AN30" i="31968" s="1"/>
  <c r="AO30" i="31968" s="1"/>
  <c r="AM29" i="31968"/>
  <c r="AN29" i="31968" s="1"/>
  <c r="AO29" i="31968" s="1"/>
  <c r="AM33" i="31968"/>
  <c r="AN33" i="31968" s="1"/>
  <c r="AO33" i="31968"/>
  <c r="AM28" i="31968"/>
  <c r="AN28" i="31968" s="1"/>
  <c r="AO28" i="31968" s="1"/>
  <c r="AM27" i="31968"/>
  <c r="AN27" i="31968" s="1"/>
  <c r="AO27" i="31968"/>
  <c r="AM32" i="31968"/>
  <c r="AN32" i="31968" s="1"/>
  <c r="AO32" i="31968" s="1"/>
  <c r="AM31" i="31968"/>
  <c r="AN31" i="31968" s="1"/>
  <c r="AO31" i="31968"/>
  <c r="AM26" i="105"/>
  <c r="AN26" i="105" s="1"/>
  <c r="AO26" i="105" s="1"/>
  <c r="AM30" i="105"/>
  <c r="AN30" i="105" s="1"/>
  <c r="AO30" i="105" s="1"/>
  <c r="AM29" i="105"/>
  <c r="AN29" i="105" s="1"/>
  <c r="AO29" i="105" s="1"/>
  <c r="AM33" i="105"/>
  <c r="AN33" i="105" s="1"/>
  <c r="AO33" i="105"/>
  <c r="AM11" i="105"/>
  <c r="AN11" i="105" s="1"/>
  <c r="AO11" i="105" s="1"/>
  <c r="AM28" i="105"/>
  <c r="AN28" i="105" s="1"/>
  <c r="AO28" i="105" s="1"/>
  <c r="AM27" i="105"/>
  <c r="AN27" i="105" s="1"/>
  <c r="AO27" i="105" s="1"/>
  <c r="AM32" i="105"/>
  <c r="AN32" i="105" s="1"/>
  <c r="AO32" i="105" s="1"/>
  <c r="AM31" i="105"/>
  <c r="AN31" i="105" s="1"/>
  <c r="AO31" i="105"/>
  <c r="O4" i="128"/>
  <c r="Q4" i="128"/>
  <c r="O5" i="128"/>
  <c r="V5" i="128" s="1"/>
  <c r="Q5" i="128"/>
  <c r="O6" i="128"/>
  <c r="O7" i="128"/>
  <c r="Q7" i="128"/>
  <c r="X7" i="128" s="1"/>
  <c r="O8" i="128"/>
  <c r="Q8" i="128"/>
  <c r="O9" i="128"/>
  <c r="V9" i="128" s="1"/>
  <c r="Q9" i="128"/>
  <c r="X9" i="128" s="1"/>
  <c r="O11" i="128"/>
  <c r="Q11" i="128"/>
  <c r="X11" i="128" s="1"/>
  <c r="O12" i="128"/>
  <c r="Q12" i="128"/>
  <c r="O13" i="128"/>
  <c r="V13" i="128" s="1"/>
  <c r="Q13" i="128"/>
  <c r="X13" i="128" s="1"/>
  <c r="O14" i="128"/>
  <c r="O15" i="128"/>
  <c r="V15" i="128" s="1"/>
  <c r="Q15" i="128"/>
  <c r="O16" i="128"/>
  <c r="V16" i="128" s="1"/>
  <c r="Q16" i="128"/>
  <c r="O17" i="128"/>
  <c r="V17" i="128"/>
  <c r="Q17" i="128"/>
  <c r="X17" i="128" s="1"/>
  <c r="O19" i="128"/>
  <c r="Q19" i="128"/>
  <c r="X19" i="128" s="1"/>
  <c r="O20" i="128"/>
  <c r="Q20" i="128"/>
  <c r="X20" i="128" s="1"/>
  <c r="O21" i="128"/>
  <c r="V21" i="128" s="1"/>
  <c r="Q21" i="128"/>
  <c r="X21" i="128" s="1"/>
  <c r="O22" i="128"/>
  <c r="O23" i="128"/>
  <c r="Q23" i="128"/>
  <c r="O24" i="128"/>
  <c r="V24" i="128" s="1"/>
  <c r="Q24" i="128"/>
  <c r="X24" i="128" s="1"/>
  <c r="O26" i="128"/>
  <c r="V26" i="128" s="1"/>
  <c r="Q26" i="128"/>
  <c r="X26" i="128" s="1"/>
  <c r="O27" i="128"/>
  <c r="V27" i="128" s="1"/>
  <c r="Q27" i="128"/>
  <c r="X27" i="128" s="1"/>
  <c r="O28" i="128"/>
  <c r="V28" i="128" s="1"/>
  <c r="Q28" i="128"/>
  <c r="X28" i="128" s="1"/>
  <c r="O30" i="128"/>
  <c r="V30" i="128" s="1"/>
  <c r="Q30" i="128"/>
  <c r="X30" i="128" s="1"/>
  <c r="O31" i="128"/>
  <c r="V31" i="128" s="1"/>
  <c r="Q31" i="128"/>
  <c r="X31" i="128" s="1"/>
  <c r="O32" i="128"/>
  <c r="V32" i="128" s="1"/>
  <c r="Q32" i="128"/>
  <c r="X32" i="128" s="1"/>
  <c r="O34" i="128"/>
  <c r="V34" i="128" s="1"/>
  <c r="Q34" i="128"/>
  <c r="X34" i="128" s="1"/>
  <c r="Y13" i="105"/>
  <c r="Y21" i="105"/>
  <c r="Y29" i="105"/>
  <c r="T31" i="31968"/>
  <c r="AA31" i="31968" s="1"/>
  <c r="T15" i="31968"/>
  <c r="Z14" i="105"/>
  <c r="Z28" i="105"/>
  <c r="Z30" i="105"/>
  <c r="Z32" i="105"/>
  <c r="Z4" i="31968"/>
  <c r="Y24" i="31968"/>
  <c r="Z28" i="31968"/>
  <c r="Y32" i="31968"/>
  <c r="Y4" i="31968"/>
  <c r="R6" i="31968"/>
  <c r="R14" i="31968"/>
  <c r="T14" i="31968" s="1"/>
  <c r="R22" i="31968"/>
  <c r="T22" i="31968" s="1"/>
  <c r="Y28" i="31968"/>
  <c r="R30" i="31968"/>
  <c r="T30" i="31968" s="1"/>
  <c r="F25" i="97" l="1"/>
  <c r="E25" i="31961" s="1"/>
  <c r="E25" i="31962" s="1"/>
  <c r="Y9" i="31968"/>
  <c r="B24" i="31963"/>
  <c r="Y6" i="105"/>
  <c r="Z6" i="105"/>
  <c r="AA6" i="105"/>
  <c r="F12" i="97"/>
  <c r="D12" i="31961" s="1"/>
  <c r="D12" i="31962" s="1"/>
  <c r="W10" i="128"/>
  <c r="V6" i="128"/>
  <c r="J39" i="31961"/>
  <c r="D35" i="31961"/>
  <c r="D35" i="31962" s="1"/>
  <c r="G39" i="31962"/>
  <c r="E40" i="31961"/>
  <c r="E40" i="31962" s="1"/>
  <c r="E36" i="31961"/>
  <c r="E36" i="31962" s="1"/>
  <c r="AA11" i="31968"/>
  <c r="Y20" i="31968"/>
  <c r="Z20" i="31968"/>
  <c r="AM21" i="31968"/>
  <c r="AN21" i="31968" s="1"/>
  <c r="AO21" i="31968" s="1"/>
  <c r="Y23" i="31968"/>
  <c r="AA13" i="31968"/>
  <c r="F22" i="97"/>
  <c r="E22" i="31961" s="1"/>
  <c r="E22" i="31962" s="1"/>
  <c r="F14" i="97"/>
  <c r="D14" i="31961" s="1"/>
  <c r="D14" i="31962" s="1"/>
  <c r="F11" i="97"/>
  <c r="D11" i="31961" s="1"/>
  <c r="D11" i="31962" s="1"/>
  <c r="Z21" i="31968"/>
  <c r="Y7" i="31968"/>
  <c r="AM5" i="31968"/>
  <c r="AN5" i="31968" s="1"/>
  <c r="AO5" i="31968" s="1"/>
  <c r="Z7" i="31968"/>
  <c r="Z18" i="105"/>
  <c r="B13" i="31963"/>
  <c r="AM19" i="105"/>
  <c r="AN19" i="105" s="1"/>
  <c r="AO19" i="105" s="1"/>
  <c r="AM17" i="105"/>
  <c r="AN17" i="105" s="1"/>
  <c r="AO17" i="105" s="1"/>
  <c r="W13" i="105"/>
  <c r="Y18" i="105"/>
  <c r="AM15" i="105"/>
  <c r="AN15" i="105" s="1"/>
  <c r="AO15" i="105" s="1"/>
  <c r="Y17" i="105"/>
  <c r="W3" i="105"/>
  <c r="AA3" i="105" s="1"/>
  <c r="W20" i="128"/>
  <c r="W16" i="128"/>
  <c r="W8" i="128"/>
  <c r="X23" i="128"/>
  <c r="V14" i="128"/>
  <c r="V12" i="128"/>
  <c r="V22" i="128"/>
  <c r="V20" i="128"/>
  <c r="X15" i="128"/>
  <c r="V8" i="128"/>
  <c r="X5" i="128"/>
  <c r="F4" i="31967"/>
  <c r="F6" i="31967"/>
  <c r="F3" i="31967"/>
  <c r="AM10" i="31969"/>
  <c r="AN10" i="31969" s="1"/>
  <c r="AO10" i="31969" s="1"/>
  <c r="F18" i="97"/>
  <c r="C18" i="31961" s="1"/>
  <c r="C18" i="31962" s="1"/>
  <c r="E44" i="97"/>
  <c r="E15" i="31963"/>
  <c r="AM6" i="31969"/>
  <c r="AN6" i="31969" s="1"/>
  <c r="AO6" i="31969" s="1"/>
  <c r="L44" i="31969"/>
  <c r="E42" i="97"/>
  <c r="E41" i="31963" s="1"/>
  <c r="E42" i="31963"/>
  <c r="M45" i="31969"/>
  <c r="F30" i="31963"/>
  <c r="AJ21" i="31970"/>
  <c r="AM21" i="31970"/>
  <c r="AN21" i="31970" s="1"/>
  <c r="AO21" i="31970" s="1"/>
  <c r="F26" i="31963"/>
  <c r="D43" i="31963"/>
  <c r="F26" i="97"/>
  <c r="D26" i="31961" s="1"/>
  <c r="D26" i="31962" s="1"/>
  <c r="F24" i="31963"/>
  <c r="AJ17" i="31970"/>
  <c r="AM17" i="31970"/>
  <c r="AN17" i="31970" s="1"/>
  <c r="AO17" i="31970" s="1"/>
  <c r="AM13" i="31970"/>
  <c r="AN13" i="31970" s="1"/>
  <c r="AO13" i="31970" s="1"/>
  <c r="F18" i="31963"/>
  <c r="F16" i="97"/>
  <c r="B16" i="31961" s="1"/>
  <c r="F12" i="31963"/>
  <c r="D44" i="97"/>
  <c r="D42" i="31963"/>
  <c r="M45" i="31970"/>
  <c r="D42" i="97"/>
  <c r="D41" i="31963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30" i="97"/>
  <c r="D30" i="31961" s="1"/>
  <c r="D30" i="31962" s="1"/>
  <c r="F29" i="97"/>
  <c r="D29" i="31961" s="1"/>
  <c r="D29" i="31962" s="1"/>
  <c r="AJ19" i="31968"/>
  <c r="AM19" i="31968"/>
  <c r="AN19" i="31968" s="1"/>
  <c r="AO19" i="31968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M11" i="31968"/>
  <c r="AN11" i="31968" s="1"/>
  <c r="AO11" i="31968" s="1"/>
  <c r="Z10" i="31968"/>
  <c r="F17" i="97"/>
  <c r="D17" i="31961" s="1"/>
  <c r="D17" i="31962" s="1"/>
  <c r="AM8" i="31968"/>
  <c r="AN8" i="31968" s="1"/>
  <c r="AO8" i="31968" s="1"/>
  <c r="F14" i="31963"/>
  <c r="Y6" i="31968"/>
  <c r="Z6" i="31968"/>
  <c r="M44" i="31968"/>
  <c r="AM6" i="31968"/>
  <c r="AN6" i="31968" s="1"/>
  <c r="AO6" i="31968" s="1"/>
  <c r="AM4" i="31968"/>
  <c r="AN4" i="31968" s="1"/>
  <c r="AO4" i="31968" s="1"/>
  <c r="L45" i="31968"/>
  <c r="AM3" i="31968"/>
  <c r="AN3" i="31968" s="1"/>
  <c r="AO3" i="31968" s="1"/>
  <c r="F31" i="31963"/>
  <c r="F32" i="97"/>
  <c r="D32" i="31961" s="1"/>
  <c r="D32" i="31962" s="1"/>
  <c r="W23" i="105"/>
  <c r="AA23" i="105" s="1"/>
  <c r="Z23" i="105"/>
  <c r="F31" i="97"/>
  <c r="D31" i="31961" s="1"/>
  <c r="D31" i="31962" s="1"/>
  <c r="AA22" i="105"/>
  <c r="AM21" i="105"/>
  <c r="AN21" i="105" s="1"/>
  <c r="AO21" i="105" s="1"/>
  <c r="B28" i="31963"/>
  <c r="AM20" i="105"/>
  <c r="AN20" i="105" s="1"/>
  <c r="AO20" i="105" s="1"/>
  <c r="Z20" i="105"/>
  <c r="W20" i="105"/>
  <c r="AA20" i="105"/>
  <c r="F27" i="31963"/>
  <c r="F28" i="97"/>
  <c r="D28" i="31961" s="1"/>
  <c r="D28" i="31962" s="1"/>
  <c r="F27" i="97"/>
  <c r="D27" i="31961" s="1"/>
  <c r="D27" i="31962" s="1"/>
  <c r="F25" i="31963"/>
  <c r="AM18" i="105"/>
  <c r="AN18" i="105" s="1"/>
  <c r="AO18" i="105" s="1"/>
  <c r="AA17" i="105"/>
  <c r="B23" i="31963"/>
  <c r="AA15" i="105"/>
  <c r="F23" i="97"/>
  <c r="E23" i="31961" s="1"/>
  <c r="E23" i="31962" s="1"/>
  <c r="Y14" i="105"/>
  <c r="B21" i="31963"/>
  <c r="AA14" i="105"/>
  <c r="AM14" i="105"/>
  <c r="AN14" i="105" s="1"/>
  <c r="AO14" i="105" s="1"/>
  <c r="AA13" i="105"/>
  <c r="F21" i="97"/>
  <c r="B21" i="31961" s="1"/>
  <c r="AM13" i="105"/>
  <c r="AN13" i="105" s="1"/>
  <c r="AO13" i="105" s="1"/>
  <c r="AM12" i="105"/>
  <c r="AN12" i="105" s="1"/>
  <c r="AO12" i="105" s="1"/>
  <c r="F20" i="97"/>
  <c r="E20" i="31961" s="1"/>
  <c r="E20" i="31962" s="1"/>
  <c r="AA11" i="105"/>
  <c r="F19" i="97"/>
  <c r="D19" i="31961" s="1"/>
  <c r="D19" i="31962" s="1"/>
  <c r="AM10" i="105"/>
  <c r="AN10" i="105" s="1"/>
  <c r="AO10" i="105" s="1"/>
  <c r="AA9" i="105"/>
  <c r="B16" i="31963"/>
  <c r="F16" i="31963" s="1"/>
  <c r="W7" i="105"/>
  <c r="F15" i="97"/>
  <c r="E15" i="31961" s="1"/>
  <c r="E15" i="31962" s="1"/>
  <c r="L45" i="105"/>
  <c r="AJ6" i="105"/>
  <c r="AM5" i="105"/>
  <c r="AN5" i="105" s="1"/>
  <c r="AO5" i="105" s="1"/>
  <c r="F13" i="97"/>
  <c r="D13" i="31961" s="1"/>
  <c r="D13" i="31962" s="1"/>
  <c r="AM4" i="105"/>
  <c r="AN4" i="105" s="1"/>
  <c r="AO4" i="105" s="1"/>
  <c r="AM3" i="105"/>
  <c r="AN3" i="105" s="1"/>
  <c r="AO3" i="105" s="1"/>
  <c r="Y3" i="105"/>
  <c r="L50" i="21396"/>
  <c r="O50" i="21396" s="1"/>
  <c r="J26" i="31962"/>
  <c r="J26" i="31961"/>
  <c r="C56" i="21396"/>
  <c r="L56" i="21396" s="1"/>
  <c r="O56" i="21396" s="1"/>
  <c r="J23" i="31961"/>
  <c r="J22" i="97"/>
  <c r="J22" i="31961"/>
  <c r="G22" i="31962"/>
  <c r="J22" i="31962" s="1"/>
  <c r="J20" i="31961"/>
  <c r="G16" i="31962"/>
  <c r="J15" i="97"/>
  <c r="G51" i="21396"/>
  <c r="N51" i="21396" s="1"/>
  <c r="G14" i="31962"/>
  <c r="L54" i="21396"/>
  <c r="O54" i="21396" s="1"/>
  <c r="J14" i="31961"/>
  <c r="G50" i="21396"/>
  <c r="N50" i="21396" s="1"/>
  <c r="W24" i="128"/>
  <c r="V23" i="128"/>
  <c r="W22" i="128"/>
  <c r="V19" i="128"/>
  <c r="W18" i="128"/>
  <c r="X16" i="128"/>
  <c r="W14" i="128"/>
  <c r="X12" i="128"/>
  <c r="W12" i="128"/>
  <c r="V11" i="128"/>
  <c r="X8" i="128"/>
  <c r="T36" i="128"/>
  <c r="V7" i="128"/>
  <c r="W6" i="128"/>
  <c r="S36" i="128"/>
  <c r="X4" i="128"/>
  <c r="W4" i="128"/>
  <c r="V4" i="128"/>
  <c r="G44" i="128"/>
  <c r="L55" i="21396"/>
  <c r="O55" i="21396" s="1"/>
  <c r="G42" i="31961"/>
  <c r="E43" i="31963"/>
  <c r="E39" i="31961"/>
  <c r="E39" i="31962" s="1"/>
  <c r="E37" i="31961"/>
  <c r="E37" i="31962" s="1"/>
  <c r="E35" i="31961"/>
  <c r="E35" i="31962" s="1"/>
  <c r="E33" i="31961"/>
  <c r="E33" i="31962" s="1"/>
  <c r="E17" i="31961"/>
  <c r="E17" i="31962" s="1"/>
  <c r="AA30" i="31970"/>
  <c r="AA27" i="31970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Y12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A14" i="31969" s="1"/>
  <c r="AM14" i="31969"/>
  <c r="AN14" i="31969" s="1"/>
  <c r="AO14" i="31969" s="1"/>
  <c r="Y15" i="31969"/>
  <c r="W15" i="31969"/>
  <c r="AA15" i="31969" s="1"/>
  <c r="AM15" i="31969"/>
  <c r="AN15" i="31969" s="1"/>
  <c r="AO15" i="31969" s="1"/>
  <c r="Y16" i="31969"/>
  <c r="W16" i="31969"/>
  <c r="AA16" i="31969" s="1"/>
  <c r="AM16" i="31969"/>
  <c r="AN16" i="31969" s="1"/>
  <c r="AO16" i="31969" s="1"/>
  <c r="Y17" i="31969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A19" i="31969" s="1"/>
  <c r="AM19" i="31969"/>
  <c r="AN19" i="31969" s="1"/>
  <c r="AO19" i="31969" s="1"/>
  <c r="Y20" i="31969"/>
  <c r="W20" i="31969"/>
  <c r="AA20" i="31969" s="1"/>
  <c r="AM20" i="31969"/>
  <c r="AN20" i="31969" s="1"/>
  <c r="AO20" i="31969" s="1"/>
  <c r="Y21" i="31969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A23" i="31969" s="1"/>
  <c r="AM23" i="31969"/>
  <c r="AN23" i="31969" s="1"/>
  <c r="AO23" i="31969" s="1"/>
  <c r="Y24" i="31969"/>
  <c r="W24" i="31969"/>
  <c r="AA24" i="31969" s="1"/>
  <c r="AM24" i="31969"/>
  <c r="AN24" i="31969" s="1"/>
  <c r="AO24" i="31969" s="1"/>
  <c r="Y25" i="31969"/>
  <c r="W25" i="31969"/>
  <c r="AM25" i="31969"/>
  <c r="AN25" i="31969" s="1"/>
  <c r="AO25" i="31969" s="1"/>
  <c r="Y26" i="31969"/>
  <c r="W26" i="31969"/>
  <c r="AA26" i="31969" s="1"/>
  <c r="AM26" i="31969"/>
  <c r="AN26" i="31969" s="1"/>
  <c r="AO26" i="31969" s="1"/>
  <c r="Z29" i="31969"/>
  <c r="R29" i="31969"/>
  <c r="T29" i="31969" s="1"/>
  <c r="Y30" i="31969"/>
  <c r="AM30" i="31969"/>
  <c r="AN30" i="31969" s="1"/>
  <c r="AO30" i="31969" s="1"/>
  <c r="Z33" i="31969"/>
  <c r="R33" i="31969"/>
  <c r="T33" i="31969" s="1"/>
  <c r="Z11" i="31969"/>
  <c r="Y11" i="31969"/>
  <c r="Y29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AA27" i="31969" s="1"/>
  <c r="W28" i="31969"/>
  <c r="AA28" i="31969" s="1"/>
  <c r="W29" i="31969"/>
  <c r="AA29" i="31969" s="1"/>
  <c r="W30" i="31969"/>
  <c r="AA30" i="31969" s="1"/>
  <c r="W31" i="31969"/>
  <c r="AA31" i="31969" s="1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Q18" i="128"/>
  <c r="X18" i="128" s="1"/>
  <c r="Q10" i="128"/>
  <c r="X10" i="128" s="1"/>
  <c r="Y11" i="105"/>
  <c r="J35" i="31962"/>
  <c r="Z13" i="31968"/>
  <c r="W33" i="128"/>
  <c r="AA6" i="31968"/>
  <c r="O33" i="128"/>
  <c r="V33" i="128" s="1"/>
  <c r="Q29" i="128"/>
  <c r="X29" i="128" s="1"/>
  <c r="O25" i="128"/>
  <c r="V25" i="128" s="1"/>
  <c r="Y10" i="31968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3" i="97"/>
  <c r="I37" i="97"/>
  <c r="B34" i="31961"/>
  <c r="C11" i="31963"/>
  <c r="F11" i="31963" s="1"/>
  <c r="J33" i="97"/>
  <c r="J25" i="97"/>
  <c r="J24" i="97"/>
  <c r="J20" i="97"/>
  <c r="C21" i="31963"/>
  <c r="C15" i="31963"/>
  <c r="C34" i="31961"/>
  <c r="C34" i="31962" s="1"/>
  <c r="C37" i="31961"/>
  <c r="C37" i="31962" s="1"/>
  <c r="J38" i="97"/>
  <c r="I34" i="97"/>
  <c r="J30" i="97"/>
  <c r="C28" i="31963"/>
  <c r="B33" i="31963"/>
  <c r="B37" i="31961"/>
  <c r="F37" i="31961" s="1"/>
  <c r="J16" i="97"/>
  <c r="C44" i="97"/>
  <c r="C17" i="31963"/>
  <c r="F17" i="31963" s="1"/>
  <c r="C13" i="31963"/>
  <c r="F13" i="31963" s="1"/>
  <c r="W10" i="105"/>
  <c r="Z10" i="105"/>
  <c r="AJ7" i="105"/>
  <c r="AJ36" i="105" s="1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C39" i="31963"/>
  <c r="W12" i="31968"/>
  <c r="AA12" i="31968" s="1"/>
  <c r="Z12" i="31968"/>
  <c r="C38" i="31961"/>
  <c r="C38" i="31962" s="1"/>
  <c r="M45" i="105"/>
  <c r="M44" i="105"/>
  <c r="Z8" i="105"/>
  <c r="R8" i="105"/>
  <c r="Z4" i="105"/>
  <c r="S36" i="105"/>
  <c r="R4" i="105"/>
  <c r="R36" i="105" s="1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B32" i="31963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J49" i="97" s="1"/>
  <c r="B10" i="31963"/>
  <c r="C25" i="31961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2" i="31961"/>
  <c r="I22" i="97"/>
  <c r="B12" i="31961"/>
  <c r="T32" i="105"/>
  <c r="AA32" i="105" s="1"/>
  <c r="Y32" i="105"/>
  <c r="G42" i="97"/>
  <c r="C22" i="31961"/>
  <c r="C22" i="31962" s="1"/>
  <c r="C16" i="31961"/>
  <c r="C16" i="31962" s="1"/>
  <c r="F15" i="31963" l="1"/>
  <c r="B23" i="31961"/>
  <c r="I12" i="97"/>
  <c r="C12" i="31961"/>
  <c r="C12" i="31962" s="1"/>
  <c r="D25" i="31961"/>
  <c r="D49" i="31961" s="1"/>
  <c r="E25" i="101" s="1"/>
  <c r="D25" i="101" s="1"/>
  <c r="D22" i="31961"/>
  <c r="D22" i="31962" s="1"/>
  <c r="E14" i="31961"/>
  <c r="E14" i="31962" s="1"/>
  <c r="C14" i="31961"/>
  <c r="C14" i="31962" s="1"/>
  <c r="I14" i="97"/>
  <c r="B14" i="31961"/>
  <c r="F14" i="31961" s="1"/>
  <c r="I14" i="31961" s="1"/>
  <c r="E12" i="31961"/>
  <c r="E12" i="31962" s="1"/>
  <c r="B34" i="31962"/>
  <c r="F34" i="31961"/>
  <c r="I34" i="31961" s="1"/>
  <c r="G44" i="31962"/>
  <c r="G22" i="115" s="1"/>
  <c r="F22" i="115" s="1"/>
  <c r="D23" i="31961"/>
  <c r="D23" i="31962" s="1"/>
  <c r="E28" i="31961"/>
  <c r="E28" i="31962" s="1"/>
  <c r="I19" i="97"/>
  <c r="F21" i="31963"/>
  <c r="I16" i="97"/>
  <c r="I24" i="97"/>
  <c r="E11" i="31961"/>
  <c r="E11" i="31962" s="1"/>
  <c r="E18" i="31961"/>
  <c r="E18" i="31962" s="1"/>
  <c r="I18" i="97"/>
  <c r="B24" i="31961"/>
  <c r="B24" i="31962" s="1"/>
  <c r="E16" i="31961"/>
  <c r="E16" i="31962" s="1"/>
  <c r="E30" i="31961"/>
  <c r="E30" i="31962" s="1"/>
  <c r="D16" i="31961"/>
  <c r="D16" i="31962" s="1"/>
  <c r="C20" i="31961"/>
  <c r="C20" i="31962" s="1"/>
  <c r="B18" i="31961"/>
  <c r="B18" i="31962" s="1"/>
  <c r="D18" i="31961"/>
  <c r="D18" i="31962" s="1"/>
  <c r="C24" i="31961"/>
  <c r="C24" i="31962" s="1"/>
  <c r="B27" i="31961"/>
  <c r="C26" i="31961"/>
  <c r="C26" i="31962" s="1"/>
  <c r="B26" i="31961"/>
  <c r="B26" i="31962" s="1"/>
  <c r="E26" i="31961"/>
  <c r="E26" i="31962" s="1"/>
  <c r="E24" i="31961"/>
  <c r="E24" i="31962" s="1"/>
  <c r="C29" i="31961"/>
  <c r="C29" i="31962" s="1"/>
  <c r="E29" i="31961"/>
  <c r="E29" i="31962" s="1"/>
  <c r="E27" i="31961"/>
  <c r="E27" i="31962" s="1"/>
  <c r="AJ36" i="31970"/>
  <c r="F11" i="31961"/>
  <c r="AJ36" i="31968"/>
  <c r="E32" i="31961"/>
  <c r="E32" i="31962" s="1"/>
  <c r="C31" i="31961"/>
  <c r="C31" i="31962" s="1"/>
  <c r="I31" i="97"/>
  <c r="E31" i="31961"/>
  <c r="E31" i="31962" s="1"/>
  <c r="F29" i="31963"/>
  <c r="F28" i="31963"/>
  <c r="F22" i="31961"/>
  <c r="I22" i="31961" s="1"/>
  <c r="B13" i="31961"/>
  <c r="B13" i="31962" s="1"/>
  <c r="C13" i="31961"/>
  <c r="C13" i="31962" s="1"/>
  <c r="I13" i="97"/>
  <c r="E13" i="31961"/>
  <c r="E13" i="31962" s="1"/>
  <c r="E21" i="31961"/>
  <c r="E21" i="31962" s="1"/>
  <c r="D21" i="31961"/>
  <c r="D21" i="31962" s="1"/>
  <c r="D20" i="31961"/>
  <c r="D20" i="31962" s="1"/>
  <c r="I20" i="97"/>
  <c r="B20" i="31961"/>
  <c r="B20" i="31962" s="1"/>
  <c r="E19" i="31961"/>
  <c r="E19" i="31962" s="1"/>
  <c r="I15" i="97"/>
  <c r="C15" i="31961"/>
  <c r="C15" i="31962" s="1"/>
  <c r="D15" i="31961"/>
  <c r="B42" i="31963"/>
  <c r="I23" i="115" s="1"/>
  <c r="F10" i="31963"/>
  <c r="J44" i="31961"/>
  <c r="J42" i="31961"/>
  <c r="W36" i="128"/>
  <c r="V36" i="128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AA3" i="31970"/>
  <c r="R36" i="31970"/>
  <c r="T3" i="31970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Y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B40" i="31961"/>
  <c r="F40" i="31961" s="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F36" i="31961" s="1"/>
  <c r="C36" i="31961"/>
  <c r="C36" i="31962" s="1"/>
  <c r="I36" i="97"/>
  <c r="B12" i="31962"/>
  <c r="B16" i="31962"/>
  <c r="B22" i="31962"/>
  <c r="AA16" i="105"/>
  <c r="C11" i="31962"/>
  <c r="B23" i="31962"/>
  <c r="B32" i="31961"/>
  <c r="F32" i="31961" s="1"/>
  <c r="C32" i="31961"/>
  <c r="C32" i="31962" s="1"/>
  <c r="I32" i="97"/>
  <c r="B14" i="31962"/>
  <c r="B11" i="31962"/>
  <c r="B17" i="31962"/>
  <c r="B21" i="31962"/>
  <c r="C25" i="31962"/>
  <c r="J42" i="97"/>
  <c r="F42" i="97"/>
  <c r="I42" i="97" s="1"/>
  <c r="F49" i="97"/>
  <c r="D25" i="31962" l="1"/>
  <c r="D48" i="31962" s="1"/>
  <c r="G25" i="101" s="1"/>
  <c r="F25" i="101" s="1"/>
  <c r="F12" i="31961"/>
  <c r="I12" i="31961" s="1"/>
  <c r="F33" i="31961"/>
  <c r="I33" i="31961" s="1"/>
  <c r="F37" i="31962"/>
  <c r="I37" i="31962" s="1"/>
  <c r="F34" i="31962"/>
  <c r="I34" i="31962" s="1"/>
  <c r="B44" i="31961"/>
  <c r="E23" i="115" s="1"/>
  <c r="F16" i="31961"/>
  <c r="I16" i="31961" s="1"/>
  <c r="F26" i="31961"/>
  <c r="I26" i="31961" s="1"/>
  <c r="F26" i="31962"/>
  <c r="I26" i="31962" s="1"/>
  <c r="F18" i="31961"/>
  <c r="I18" i="31961" s="1"/>
  <c r="F24" i="31961"/>
  <c r="I24" i="31961" s="1"/>
  <c r="F20" i="31961"/>
  <c r="I20" i="31961" s="1"/>
  <c r="F43" i="31963"/>
  <c r="E48" i="31962"/>
  <c r="G26" i="101" s="1"/>
  <c r="F26" i="101" s="1"/>
  <c r="F25" i="31962"/>
  <c r="E44" i="31961"/>
  <c r="E26" i="115" s="1"/>
  <c r="D26" i="115" s="1"/>
  <c r="E49" i="31961"/>
  <c r="E26" i="101" s="1"/>
  <c r="D26" i="101" s="1"/>
  <c r="F28" i="31961"/>
  <c r="I28" i="31961" s="1"/>
  <c r="C48" i="31962"/>
  <c r="G24" i="101" s="1"/>
  <c r="F24" i="101" s="1"/>
  <c r="I24" i="114"/>
  <c r="C42" i="31961"/>
  <c r="F41" i="31963"/>
  <c r="E42" i="31962"/>
  <c r="F13" i="31961"/>
  <c r="I13" i="31961" s="1"/>
  <c r="F30" i="31961"/>
  <c r="I30" i="31961" s="1"/>
  <c r="F27" i="31961"/>
  <c r="I27" i="31961" s="1"/>
  <c r="C49" i="31961"/>
  <c r="E24" i="101" s="1"/>
  <c r="D24" i="101" s="1"/>
  <c r="B42" i="31961"/>
  <c r="F23" i="31961"/>
  <c r="I23" i="31961" s="1"/>
  <c r="E42" i="31961"/>
  <c r="D42" i="31961"/>
  <c r="F21" i="31961"/>
  <c r="I21" i="31961" s="1"/>
  <c r="F17" i="31961"/>
  <c r="I17" i="31961" s="1"/>
  <c r="D15" i="31962"/>
  <c r="D44" i="31961"/>
  <c r="E25" i="115" s="1"/>
  <c r="E25" i="114" s="1"/>
  <c r="C44" i="31961"/>
  <c r="E24" i="115" s="1"/>
  <c r="E44" i="31962"/>
  <c r="G26" i="115" s="1"/>
  <c r="F11" i="31962"/>
  <c r="F31" i="31962"/>
  <c r="I31" i="31962" s="1"/>
  <c r="F31" i="31961"/>
  <c r="I31" i="31961" s="1"/>
  <c r="F29" i="31961"/>
  <c r="I29" i="31961" s="1"/>
  <c r="F27" i="31962"/>
  <c r="I27" i="31962" s="1"/>
  <c r="B49" i="31961"/>
  <c r="E23" i="101" s="1"/>
  <c r="E27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I19" i="31961" s="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I35" i="31961"/>
  <c r="F22" i="101"/>
  <c r="G22" i="114"/>
  <c r="T36" i="105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11" i="31961"/>
  <c r="D32" i="115"/>
  <c r="D34" i="115" s="1"/>
  <c r="D40" i="115" s="1"/>
  <c r="F40" i="115" s="1"/>
  <c r="C34" i="115"/>
  <c r="B36" i="31962"/>
  <c r="I36" i="31961"/>
  <c r="F39" i="31962" l="1"/>
  <c r="I39" i="31962" s="1"/>
  <c r="F38" i="31962"/>
  <c r="I38" i="31962" s="1"/>
  <c r="I36" i="31962"/>
  <c r="F36" i="31962"/>
  <c r="I40" i="31962"/>
  <c r="F40" i="31962"/>
  <c r="F33" i="31962"/>
  <c r="I33" i="31962" s="1"/>
  <c r="I35" i="31962"/>
  <c r="F35" i="31962"/>
  <c r="D26" i="114"/>
  <c r="E26" i="114"/>
  <c r="F49" i="31961"/>
  <c r="I49" i="31961" s="1"/>
  <c r="B44" i="31962"/>
  <c r="G23" i="115" s="1"/>
  <c r="E27" i="115"/>
  <c r="F32" i="31962"/>
  <c r="I32" i="31962" s="1"/>
  <c r="B48" i="31962"/>
  <c r="G23" i="101" s="1"/>
  <c r="G27" i="101" s="1"/>
  <c r="I22" i="114"/>
  <c r="F42" i="31961"/>
  <c r="I42" i="31961" s="1"/>
  <c r="F44" i="31961"/>
  <c r="I44" i="31961" s="1"/>
  <c r="B42" i="31962"/>
  <c r="D25" i="115"/>
  <c r="D25" i="114" s="1"/>
  <c r="D42" i="31962"/>
  <c r="D44" i="31962"/>
  <c r="G25" i="115" s="1"/>
  <c r="F45" i="97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E27" i="114" s="1"/>
  <c r="D23" i="115"/>
  <c r="F50" i="97"/>
  <c r="B51" i="97"/>
  <c r="F51" i="97" s="1"/>
  <c r="D23" i="101"/>
  <c r="D27" i="101" s="1"/>
  <c r="C50" i="31961" l="1"/>
  <c r="C51" i="31961" s="1"/>
  <c r="C52" i="31961" s="1"/>
  <c r="D50" i="31961"/>
  <c r="D51" i="31961" s="1"/>
  <c r="D52" i="31961" s="1"/>
  <c r="B50" i="31961"/>
  <c r="B51" i="31961" s="1"/>
  <c r="F51" i="31961" s="1"/>
  <c r="F52" i="31961" s="1"/>
  <c r="E50" i="31961"/>
  <c r="E51" i="31961" s="1"/>
  <c r="E52" i="31961" s="1"/>
  <c r="D45" i="31961"/>
  <c r="D46" i="31961" s="1"/>
  <c r="D47" i="31961" s="1"/>
  <c r="B45" i="31961"/>
  <c r="B46" i="31961" s="1"/>
  <c r="F48" i="31962"/>
  <c r="B49" i="31962" s="1"/>
  <c r="F49" i="31962" s="1"/>
  <c r="F42" i="31962"/>
  <c r="I42" i="31962" s="1"/>
  <c r="C45" i="31961"/>
  <c r="C46" i="31961" s="1"/>
  <c r="C47" i="31961" s="1"/>
  <c r="E45" i="31961"/>
  <c r="E46" i="31961" s="1"/>
  <c r="E47" i="31961" s="1"/>
  <c r="G27" i="115"/>
  <c r="D27" i="115"/>
  <c r="F44" i="31962"/>
  <c r="E45" i="31962" s="1"/>
  <c r="E46" i="31962" s="1"/>
  <c r="G25" i="114"/>
  <c r="F25" i="115"/>
  <c r="F25" i="114" s="1"/>
  <c r="B47" i="97"/>
  <c r="F26" i="114"/>
  <c r="D40" i="114"/>
  <c r="F40" i="114" s="1"/>
  <c r="F50" i="31961"/>
  <c r="F23" i="115"/>
  <c r="G23" i="114"/>
  <c r="G27" i="114" s="1"/>
  <c r="F52" i="97"/>
  <c r="B52" i="97"/>
  <c r="D23" i="114"/>
  <c r="D27" i="114" s="1"/>
  <c r="F24" i="115"/>
  <c r="G24" i="114"/>
  <c r="F23" i="101"/>
  <c r="F27" i="101" s="1"/>
  <c r="B52" i="31961" l="1"/>
  <c r="I48" i="31962"/>
  <c r="C49" i="31962"/>
  <c r="C50" i="31962" s="1"/>
  <c r="D49" i="31962"/>
  <c r="D50" i="31962" s="1"/>
  <c r="E49" i="31962"/>
  <c r="E50" i="31962" s="1"/>
  <c r="F46" i="31961"/>
  <c r="F47" i="31961" s="1"/>
  <c r="C45" i="31962"/>
  <c r="C46" i="31962" s="1"/>
  <c r="F45" i="31961"/>
  <c r="F27" i="115"/>
  <c r="H25" i="115" s="1"/>
  <c r="D45" i="31962"/>
  <c r="D46" i="31962" s="1"/>
  <c r="I44" i="31962"/>
  <c r="B45" i="31962"/>
  <c r="F45" i="31962" s="1"/>
  <c r="B50" i="31962"/>
  <c r="F50" i="31962" s="1"/>
  <c r="H26" i="101"/>
  <c r="H25" i="101"/>
  <c r="H23" i="101"/>
  <c r="H27" i="101" s="1"/>
  <c r="B47" i="31961"/>
  <c r="F24" i="114"/>
  <c r="F23" i="114"/>
  <c r="F27" i="114" s="1"/>
  <c r="H25" i="114" s="1"/>
  <c r="L25" i="114" s="1"/>
  <c r="K25" i="114" s="1"/>
  <c r="H26" i="115" l="1"/>
  <c r="H24" i="115"/>
  <c r="B46" i="31962"/>
  <c r="F46" i="31962" s="1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<sst xmlns="http://schemas.openxmlformats.org/spreadsheetml/2006/main" count="752" uniqueCount="229">
  <si>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</si>
  <si>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</si>
  <si>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</si>
  <si>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</si>
  <si>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</si>
  <si>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</si>
  <si>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</si>
  <si>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</si>
  <si>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</si>
  <si>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</si>
  <si>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</si>
  <si>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</si>
  <si>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</si>
  <si>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</si>
  <si>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</si>
  <si>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</si>
  <si>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</si>
  <si>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</si>
  <si>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</si>
  <si>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</si>
  <si>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</si>
  <si>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</si>
  <si>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</si>
  <si>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</si>
  <si>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</si>
  <si>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</si>
  <si>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</si>
  <si>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</si>
  <si>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</si>
  <si>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</si>
  <si>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</si>
  <si>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</si>
  <si>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</si>
  <si>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</si>
  <si>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</si>
  <si>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</si>
  <si>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</si>
  <si>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</si>
  <si>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</si>
  <si>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</si>
  <si>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</si>
  <si>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</si>
  <si>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</si>
  <si>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</si>
  <si>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</si>
  <si>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</si>
  <si>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</si>
  <si>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</si>
  <si>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</si>
  <si>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</si>
  <si>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</si>
  <si>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</si>
  <si>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</si>
  <si>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</si>
  <si>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</si>
  <si>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</si>
  <si>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</si>
  <si>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</si>
  <si>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</si>
  <si>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</si>
  <si>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</si>
  <si>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</si>
  <si>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</si>
  <si>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</si>
  <si>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</si>
  <si>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</si>
  <si>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</si>
  <si>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</si>
  <si>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</si>
  <si>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</si>
  <si>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</si>
  <si>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</si>
  <si>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</si>
  <si>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</si>
  <si>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</si>
  <si>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</si>
  <si>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</si>
  <si>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</si>
  <si>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</si>
  <si>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</si>
  <si>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</si>
  <si>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</si>
  <si>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</si>
  <si>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</si>
  <si>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</si>
  <si>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</si>
  <si>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</si>
  <si>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</si>
  <si>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</si>
  <si>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</si>
  <si>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</si>
  <si>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</si>
  <si>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</si>
  <si>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</si>
  <si>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</si>
  <si>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</si>
  <si>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</si>
  <si>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</si>
  <si>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</si>
  <si>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</si>
  <si>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</si>
  <si>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</si>
  <si>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</si>
  <si>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</si>
  <si>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</si>
  <si>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</si>
  <si>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</si>
  <si>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</si>
  <si>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</si>
  <si>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</si>
  <si>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</si>
  <si>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</si>
  <si>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</si>
  <si>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</si>
  <si>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</si>
  <si>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</si>
  <si>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</si>
  <si>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</si>
  <si>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</si>
  <si>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</si>
  <si>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</si>
  <si>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</si>
  <si>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</si>
  <si>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</si>
  <si>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</si>
  <si>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</si>
  <si>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</si>
  <si>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</si>
  <si>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</si>
  <si>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</si>
  <si>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</si>
  <si>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</si>
  <si>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</si>
  <si>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</si>
  <si>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</si>
  <si>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</si>
  <si>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</si>
  <si>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</si>
  <si>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</si>
  <si>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</si>
  <si>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</si>
  <si>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</si>
  <si>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</si>
  <si>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</si>
  <si>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</si>
  <si>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</si>
  <si>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</si>
  <si>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</si>
  <si>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</si>
  <si>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</si>
  <si>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</si>
  <si>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</si>
  <si>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</si>
  <si>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</si>
  <si>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</si>
  <si>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</si>
  <si>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</si>
  <si>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</si>
  <si>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</si>
  <si>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</si>
  <si>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</si>
  <si>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</si>
  <si>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</si>
  <si>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</si>
  <si>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</si>
  <si>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</si>
  <si>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</si>
  <si>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</si>
  <si>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</si>
  <si>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</si>
  <si>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</si>
  <si>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</si>
  <si>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</si>
  <si>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</si>
  <si>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</si>
  <si>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</si>
  <si>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</si>
  <si>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</si>
  <si>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</si>
  <si>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</si>
  <si>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</si>
  <si>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</si>
  <si>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</si>
  <si>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</si>
  <si>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</si>
  <si>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</si>
  <si>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</si>
  <si>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</si>
  <si>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</si>
  <si>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</si>
  <si>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</si>
  <si>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</si>
  <si>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</si>
  <si>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</si>
  <si>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</si>
  <si>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</si>
  <si>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</si>
  <si>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</si>
  <si>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</si>
  <si>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</si>
  <si>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</si>
  <si>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</si>
  <si>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</si>
  <si>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</si>
  <si>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</si>
  <si>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</si>
  <si>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</si>
  <si>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</si>
  <si>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</si>
  <si>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</si>
  <si>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</si>
  <si>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</si>
  <si>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</si>
  <si>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</si>
  <si>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</si>
  <si>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</si>
  <si>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</si>
  <si>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</si>
  <si>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</si>
  <si>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</si>
  <si>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</si>
  <si>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</si>
  <si>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</si>
  <si>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</si>
  <si>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</si>
  <si>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</si>
  <si>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</si>
  <si>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</si>
  <si>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01/09/2015 al 30/09/2015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</si>
</sst>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F22" sqref="F22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20150901</v>
      </c>
      <c r="C4" s="448">
        <v>0.375</v>
      </c>
      <c r="D4" s="449">
        <v>1440</v>
      </c>
      <c r="E4" s="447"/>
      <c r="F4" s="595">
        <v>3.3075999999999999</v>
      </c>
      <c r="G4" s="595">
        <v>702.70874000000003</v>
      </c>
      <c r="H4" s="447">
        <v>71.312004000000002</v>
      </c>
      <c r="I4" s="451"/>
      <c r="J4" s="596">
        <v>557.38812299999995</v>
      </c>
      <c r="K4" s="452">
        <v>138166.90625</v>
      </c>
      <c r="L4" s="453">
        <v>0</v>
      </c>
      <c r="N4" s="431">
        <v>1</v>
      </c>
      <c r="O4" s="597">
        <f>P4/4.1868</f>
        <v>0</v>
      </c>
      <c r="P4" s="598">
        <f>'Balance de Energía'!K11</f>
        <v>0</v>
      </c>
      <c r="Q4" s="599">
        <f>P4*0.026839</f>
        <v>0</v>
      </c>
      <c r="S4" s="466">
        <f>J4/35.31467*1000</f>
        <v>15783.472505901937</v>
      </c>
      <c r="T4" s="467">
        <f>J4*1000</f>
        <v>557388.12299999991</v>
      </c>
      <c r="V4" s="600">
        <f>S4*O4/1000000</f>
        <v>0</v>
      </c>
      <c r="W4" s="601">
        <f>P4*S4/1000000</f>
        <v>0</v>
      </c>
      <c r="X4" s="602">
        <f>T4*Q4/1000000</f>
        <v>0</v>
      </c>
      <c r="AE4" s="539" t="str">
        <f>LEFT(J4,8)</f>
        <v>557.3881</v>
      </c>
      <c r="AF4" s="587"/>
      <c r="AG4" s="552"/>
      <c r="AH4" s="553"/>
      <c r="AI4" s="588">
        <f>IFERROR(AE4*1,0)</f>
        <v>557.38810000000001</v>
      </c>
      <c r="AJ4" s="589">
        <f>AI4-AH4</f>
        <v>557.38810000000001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20150902</v>
      </c>
      <c r="C5" s="457">
        <v>0.375</v>
      </c>
      <c r="D5" s="458">
        <v>1440</v>
      </c>
      <c r="E5" s="456"/>
      <c r="F5" s="603">
        <v>3.8903989999999999</v>
      </c>
      <c r="G5" s="603">
        <v>691.48278800000003</v>
      </c>
      <c r="H5" s="456">
        <v>71.307113999999999</v>
      </c>
      <c r="I5" s="460"/>
      <c r="J5" s="604">
        <v>642.39007600000002</v>
      </c>
      <c r="K5" s="461">
        <v>159402.734375</v>
      </c>
      <c r="L5" s="462">
        <v>0</v>
      </c>
      <c r="N5" s="431">
        <v>2</v>
      </c>
      <c r="O5" s="605">
        <f t="shared" ref="O5:O34" si="0">P5/4.1868</f>
        <v>0</v>
      </c>
      <c r="P5" s="598">
        <f>'Balance de Energía'!K12</f>
        <v>0</v>
      </c>
      <c r="Q5" s="599">
        <f t="shared" ref="Q5:Q34" si="1">P5*0.026839</f>
        <v>0</v>
      </c>
      <c r="S5" s="472">
        <f t="shared" ref="S5:S34" si="2">J5/35.31467*1000</f>
        <v>18190.459545565627</v>
      </c>
      <c r="T5" s="473">
        <f t="shared" ref="T5:T34" si="3">J5*1000</f>
        <v>642390.076</v>
      </c>
      <c r="V5" s="597">
        <f t="shared" ref="V5:V34" si="4">S5*O5/1000000</f>
        <v>0</v>
      </c>
      <c r="W5" s="598">
        <f t="shared" ref="W5:W34" si="5">P5*S5/1000000</f>
        <v>0</v>
      </c>
      <c r="X5" s="599">
        <f t="shared" ref="X5:X34" si="6">T5*Q5/1000000</f>
        <v>0</v>
      </c>
      <c r="AE5" s="539" t="str">
        <f t="shared" ref="AE5:AE34" si="7">LEFT(J5,8)</f>
        <v>642.3900</v>
      </c>
      <c r="AF5" s="560"/>
      <c r="AG5" s="561"/>
      <c r="AH5" s="562"/>
      <c r="AI5" s="590">
        <f t="shared" ref="AI5:AI34" si="8">IFERROR(AE5*1,0)</f>
        <v>642.39</v>
      </c>
      <c r="AJ5" s="591">
        <f t="shared" ref="AJ5:AJ34" si="9">AI5-AH5</f>
        <v>642.39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20150903</v>
      </c>
      <c r="C6" s="457">
        <v>0.375</v>
      </c>
      <c r="D6" s="458">
        <v>1440</v>
      </c>
      <c r="E6" s="456"/>
      <c r="F6" s="603">
        <v>3.7777470000000002</v>
      </c>
      <c r="G6" s="603">
        <v>673.94372599999997</v>
      </c>
      <c r="H6" s="456">
        <v>71.361075999999997</v>
      </c>
      <c r="I6" s="460"/>
      <c r="J6" s="604">
        <v>607.24243200000001</v>
      </c>
      <c r="K6" s="461">
        <v>150896.9375</v>
      </c>
      <c r="L6" s="462">
        <v>0</v>
      </c>
      <c r="N6" s="431">
        <v>3</v>
      </c>
      <c r="O6" s="605">
        <f t="shared" si="0"/>
        <v>0</v>
      </c>
      <c r="P6" s="598">
        <f>'Balance de Energía'!K13</f>
        <v>0</v>
      </c>
      <c r="Q6" s="599">
        <f t="shared" si="1"/>
        <v>0</v>
      </c>
      <c r="S6" s="472">
        <f t="shared" si="2"/>
        <v>17195.189194745413</v>
      </c>
      <c r="T6" s="473">
        <f t="shared" si="3"/>
        <v>607242.43200000003</v>
      </c>
      <c r="V6" s="597">
        <f t="shared" si="4"/>
        <v>0</v>
      </c>
      <c r="W6" s="598">
        <f t="shared" si="5"/>
        <v>0</v>
      </c>
      <c r="X6" s="599">
        <f t="shared" si="6"/>
        <v>0</v>
      </c>
      <c r="AE6" s="539" t="str">
        <f t="shared" si="7"/>
        <v>607.2424</v>
      </c>
      <c r="AF6" s="560"/>
      <c r="AG6" s="561"/>
      <c r="AH6" s="562"/>
      <c r="AI6" s="590">
        <f t="shared" si="8"/>
        <v>607.24239999999998</v>
      </c>
      <c r="AJ6" s="591">
        <f t="shared" si="9"/>
        <v>607.24239999999998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20150904</v>
      </c>
      <c r="C7" s="457">
        <v>0.375</v>
      </c>
      <c r="D7" s="458">
        <v>1440</v>
      </c>
      <c r="E7" s="456"/>
      <c r="F7" s="603">
        <v>4.9948949999999996</v>
      </c>
      <c r="G7" s="603">
        <v>640.33783000000005</v>
      </c>
      <c r="H7" s="456">
        <v>70.722008000000002</v>
      </c>
      <c r="I7" s="460"/>
      <c r="J7" s="604">
        <v>761.446594</v>
      </c>
      <c r="K7" s="461">
        <v>190193.375</v>
      </c>
      <c r="L7" s="462">
        <v>0</v>
      </c>
      <c r="N7" s="431">
        <v>4</v>
      </c>
      <c r="O7" s="605">
        <f t="shared" si="0"/>
        <v>0</v>
      </c>
      <c r="P7" s="598">
        <f>'Balance de Energía'!K14</f>
        <v>0</v>
      </c>
      <c r="Q7" s="599">
        <f t="shared" si="1"/>
        <v>0</v>
      </c>
      <c r="S7" s="472">
        <f t="shared" si="2"/>
        <v>21561.764388567131</v>
      </c>
      <c r="T7" s="473">
        <f t="shared" si="3"/>
        <v>761446.59400000004</v>
      </c>
      <c r="V7" s="597">
        <f t="shared" si="4"/>
        <v>0</v>
      </c>
      <c r="W7" s="598">
        <f t="shared" si="5"/>
        <v>0</v>
      </c>
      <c r="X7" s="599">
        <f t="shared" si="6"/>
        <v>0</v>
      </c>
      <c r="AE7" s="539" t="str">
        <f t="shared" si="7"/>
        <v>761.4465</v>
      </c>
      <c r="AF7" s="560"/>
      <c r="AG7" s="561"/>
      <c r="AH7" s="562"/>
      <c r="AI7" s="590">
        <f t="shared" si="8"/>
        <v>761.44650000000001</v>
      </c>
      <c r="AJ7" s="591">
        <f t="shared" si="9"/>
        <v>761.44650000000001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20150905</v>
      </c>
      <c r="C8" s="457">
        <v>0.375</v>
      </c>
      <c r="D8" s="458">
        <v>1440</v>
      </c>
      <c r="E8" s="456"/>
      <c r="F8" s="603">
        <v>4.672193</v>
      </c>
      <c r="G8" s="603">
        <v>637.938354</v>
      </c>
      <c r="H8" s="456">
        <v>71.242371000000006</v>
      </c>
      <c r="I8" s="460"/>
      <c r="J8" s="604">
        <v>708.96374500000002</v>
      </c>
      <c r="K8" s="461">
        <v>175661.6875</v>
      </c>
      <c r="L8" s="462">
        <v>0</v>
      </c>
      <c r="N8" s="431">
        <v>5</v>
      </c>
      <c r="O8" s="605">
        <f t="shared" si="0"/>
        <v>0</v>
      </c>
      <c r="P8" s="598">
        <f>'Balance de Energía'!K15</f>
        <v>0</v>
      </c>
      <c r="Q8" s="599">
        <f t="shared" si="1"/>
        <v>0</v>
      </c>
      <c r="S8" s="472">
        <f t="shared" si="2"/>
        <v>20075.615742692768</v>
      </c>
      <c r="T8" s="473">
        <f t="shared" si="3"/>
        <v>708963.745</v>
      </c>
      <c r="V8" s="597">
        <f t="shared" si="4"/>
        <v>0</v>
      </c>
      <c r="W8" s="598">
        <f t="shared" si="5"/>
        <v>0</v>
      </c>
      <c r="X8" s="599">
        <f t="shared" si="6"/>
        <v>0</v>
      </c>
      <c r="AE8" s="539" t="str">
        <f t="shared" si="7"/>
        <v>708.9637</v>
      </c>
      <c r="AF8" s="560"/>
      <c r="AG8" s="561"/>
      <c r="AH8" s="562"/>
      <c r="AI8" s="590">
        <f t="shared" si="8"/>
        <v>708.96370000000002</v>
      </c>
      <c r="AJ8" s="591">
        <f t="shared" si="9"/>
        <v>708.96370000000002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20150906</v>
      </c>
      <c r="C9" s="457">
        <v>0.375</v>
      </c>
      <c r="D9" s="458">
        <v>1440</v>
      </c>
      <c r="E9" s="456"/>
      <c r="F9" s="603">
        <v>3.5206360000000001</v>
      </c>
      <c r="G9" s="603">
        <v>724.61004600000001</v>
      </c>
      <c r="H9" s="456">
        <v>72.050033999999997</v>
      </c>
      <c r="I9" s="460"/>
      <c r="J9" s="604">
        <v>612.26452600000005</v>
      </c>
      <c r="K9" s="461">
        <v>150483.15625</v>
      </c>
      <c r="L9" s="462">
        <v>0</v>
      </c>
      <c r="N9" s="431">
        <v>6</v>
      </c>
      <c r="O9" s="605">
        <f t="shared" si="0"/>
        <v>0</v>
      </c>
      <c r="P9" s="598">
        <f>'Balance de Energía'!K16</f>
        <v>0</v>
      </c>
      <c r="Q9" s="599">
        <f t="shared" si="1"/>
        <v>0</v>
      </c>
      <c r="S9" s="472">
        <f t="shared" si="2"/>
        <v>17337.399046911665</v>
      </c>
      <c r="T9" s="473">
        <f t="shared" si="3"/>
        <v>612264.52600000007</v>
      </c>
      <c r="V9" s="597">
        <f t="shared" si="4"/>
        <v>0</v>
      </c>
      <c r="W9" s="598">
        <f t="shared" si="5"/>
        <v>0</v>
      </c>
      <c r="X9" s="599">
        <f t="shared" si="6"/>
        <v>0</v>
      </c>
      <c r="AE9" s="539" t="str">
        <f t="shared" si="7"/>
        <v>612.2645</v>
      </c>
      <c r="AF9" s="560"/>
      <c r="AG9" s="561"/>
      <c r="AH9" s="562"/>
      <c r="AI9" s="590">
        <f t="shared" si="8"/>
        <v>612.2645</v>
      </c>
      <c r="AJ9" s="591">
        <f t="shared" si="9"/>
        <v>612.2645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20150907</v>
      </c>
      <c r="C10" s="457">
        <v>0.375</v>
      </c>
      <c r="D10" s="458">
        <v>1440</v>
      </c>
      <c r="E10" s="456"/>
      <c r="F10" s="603">
        <v>4.1250720000000003</v>
      </c>
      <c r="G10" s="603">
        <v>738.78924600000005</v>
      </c>
      <c r="H10" s="456">
        <v>71.970000999999996</v>
      </c>
      <c r="I10" s="460"/>
      <c r="J10" s="604">
        <v>727.95013400000005</v>
      </c>
      <c r="K10" s="461">
        <v>179344.15625</v>
      </c>
      <c r="L10" s="462">
        <v>0</v>
      </c>
      <c r="N10" s="431">
        <v>7</v>
      </c>
      <c r="O10" s="605">
        <f t="shared" si="0"/>
        <v>0</v>
      </c>
      <c r="P10" s="598">
        <f>'Balance de Energía'!K17</f>
        <v>0</v>
      </c>
      <c r="Q10" s="599">
        <f t="shared" si="1"/>
        <v>0</v>
      </c>
      <c r="S10" s="472">
        <f t="shared" si="2"/>
        <v>20613.250357429366</v>
      </c>
      <c r="T10" s="473">
        <f t="shared" si="3"/>
        <v>727950.13400000008</v>
      </c>
      <c r="V10" s="597">
        <f t="shared" si="4"/>
        <v>0</v>
      </c>
      <c r="W10" s="598">
        <f t="shared" si="5"/>
        <v>0</v>
      </c>
      <c r="X10" s="599">
        <f t="shared" si="6"/>
        <v>0</v>
      </c>
      <c r="AE10" s="539" t="str">
        <f t="shared" si="7"/>
        <v>727.9501</v>
      </c>
      <c r="AF10" s="560"/>
      <c r="AG10" s="561"/>
      <c r="AH10" s="562"/>
      <c r="AI10" s="590">
        <f t="shared" si="8"/>
        <v>727.95010000000002</v>
      </c>
      <c r="AJ10" s="591">
        <f t="shared" si="9"/>
        <v>727.95010000000002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20150908</v>
      </c>
      <c r="C11" s="457">
        <v>0.375</v>
      </c>
      <c r="D11" s="458">
        <v>1440</v>
      </c>
      <c r="E11" s="456"/>
      <c r="F11" s="603">
        <v>3.863156</v>
      </c>
      <c r="G11" s="603">
        <v>719.16717500000004</v>
      </c>
      <c r="H11" s="456">
        <v>71.87867</v>
      </c>
      <c r="I11" s="460"/>
      <c r="J11" s="604">
        <v>664.29553199999998</v>
      </c>
      <c r="K11" s="461">
        <v>162693.15625</v>
      </c>
      <c r="L11" s="462">
        <v>0</v>
      </c>
      <c r="N11" s="431">
        <v>8</v>
      </c>
      <c r="O11" s="605">
        <f t="shared" si="0"/>
        <v>0</v>
      </c>
      <c r="P11" s="598">
        <f>'Balance de Energía'!K18</f>
        <v>0</v>
      </c>
      <c r="Q11" s="599">
        <f t="shared" si="1"/>
        <v>0</v>
      </c>
      <c r="S11" s="472">
        <f t="shared" si="2"/>
        <v>18810.752925059187</v>
      </c>
      <c r="T11" s="473">
        <f t="shared" si="3"/>
        <v>664295.53200000001</v>
      </c>
      <c r="V11" s="597">
        <f t="shared" si="4"/>
        <v>0</v>
      </c>
      <c r="W11" s="598">
        <f t="shared" si="5"/>
        <v>0</v>
      </c>
      <c r="X11" s="599">
        <f t="shared" si="6"/>
        <v>0</v>
      </c>
      <c r="AE11" s="539" t="str">
        <f t="shared" si="7"/>
        <v>664.2955</v>
      </c>
      <c r="AF11" s="560"/>
      <c r="AG11" s="561"/>
      <c r="AH11" s="562"/>
      <c r="AI11" s="590">
        <f t="shared" si="8"/>
        <v>664.29549999999995</v>
      </c>
      <c r="AJ11" s="591">
        <f t="shared" si="9"/>
        <v>664.29549999999995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20150909</v>
      </c>
      <c r="C12" s="457">
        <v>0.375</v>
      </c>
      <c r="D12" s="458">
        <v>1440</v>
      </c>
      <c r="E12" s="456"/>
      <c r="F12" s="603">
        <v>242.66975400000001</v>
      </c>
      <c r="G12" s="603">
        <v>714.21417199999996</v>
      </c>
      <c r="H12" s="456">
        <v>71.791038999999998</v>
      </c>
      <c r="I12" s="460"/>
      <c r="J12" s="604">
        <v>821.14430100000004</v>
      </c>
      <c r="K12" s="461">
        <v>0</v>
      </c>
      <c r="L12" s="462">
        <v>0</v>
      </c>
      <c r="N12" s="431">
        <v>9</v>
      </c>
      <c r="O12" s="605">
        <f t="shared" si="0"/>
        <v>0</v>
      </c>
      <c r="P12" s="598">
        <f>'Balance de Energía'!K19</f>
        <v>0</v>
      </c>
      <c r="Q12" s="599">
        <f t="shared" si="1"/>
        <v>0</v>
      </c>
      <c r="S12" s="472">
        <f t="shared" si="2"/>
        <v>23252.215042643751</v>
      </c>
      <c r="T12" s="473">
        <f t="shared" si="3"/>
        <v>821144.30100000009</v>
      </c>
      <c r="V12" s="597">
        <f t="shared" si="4"/>
        <v>0</v>
      </c>
      <c r="W12" s="598">
        <f t="shared" si="5"/>
        <v>0</v>
      </c>
      <c r="X12" s="599">
        <f t="shared" si="6"/>
        <v>0</v>
      </c>
      <c r="AE12" s="539" t="str">
        <f t="shared" si="7"/>
        <v>821.1443</v>
      </c>
      <c r="AF12" s="560"/>
      <c r="AG12" s="561"/>
      <c r="AH12" s="562"/>
      <c r="AI12" s="590">
        <f t="shared" si="8"/>
        <v>821.14430000000004</v>
      </c>
      <c r="AJ12" s="591">
        <f t="shared" si="9"/>
        <v>821.14430000000004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20150910</v>
      </c>
      <c r="C13" s="457">
        <v>0.375</v>
      </c>
      <c r="D13" s="458">
        <v>1440</v>
      </c>
      <c r="E13" s="456"/>
      <c r="F13" s="603">
        <v>244.013611</v>
      </c>
      <c r="G13" s="603">
        <v>678.08593800000006</v>
      </c>
      <c r="H13" s="456">
        <v>71.270660000000007</v>
      </c>
      <c r="I13" s="460"/>
      <c r="J13" s="604">
        <v>881.99358299999994</v>
      </c>
      <c r="K13" s="461">
        <v>0</v>
      </c>
      <c r="L13" s="462">
        <v>0</v>
      </c>
      <c r="N13" s="431">
        <v>10</v>
      </c>
      <c r="O13" s="605">
        <f t="shared" si="0"/>
        <v>0</v>
      </c>
      <c r="P13" s="598">
        <f>'Balance de Energía'!K20</f>
        <v>0</v>
      </c>
      <c r="Q13" s="599">
        <f t="shared" si="1"/>
        <v>0</v>
      </c>
      <c r="S13" s="472">
        <f t="shared" si="2"/>
        <v>24975.274666307228</v>
      </c>
      <c r="T13" s="473">
        <f t="shared" si="3"/>
        <v>881993.58299999998</v>
      </c>
      <c r="V13" s="597">
        <f t="shared" si="4"/>
        <v>0</v>
      </c>
      <c r="W13" s="598">
        <f t="shared" si="5"/>
        <v>0</v>
      </c>
      <c r="X13" s="599">
        <f t="shared" si="6"/>
        <v>0</v>
      </c>
      <c r="AE13" s="539" t="str">
        <f t="shared" si="7"/>
        <v>881.9935</v>
      </c>
      <c r="AF13" s="560"/>
      <c r="AG13" s="561"/>
      <c r="AH13" s="562"/>
      <c r="AI13" s="590">
        <f t="shared" si="8"/>
        <v>881.99350000000004</v>
      </c>
      <c r="AJ13" s="591">
        <f t="shared" si="9"/>
        <v>881.99350000000004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20150911</v>
      </c>
      <c r="C14" s="457">
        <v>0.375</v>
      </c>
      <c r="D14" s="458">
        <v>1440</v>
      </c>
      <c r="E14" s="456"/>
      <c r="F14" s="603">
        <v>236.48513800000001</v>
      </c>
      <c r="G14" s="603">
        <v>688.95519999999999</v>
      </c>
      <c r="H14" s="456">
        <v>71.595757000000006</v>
      </c>
      <c r="I14" s="460"/>
      <c r="J14" s="604">
        <v>931.78584499999999</v>
      </c>
      <c r="K14" s="461">
        <v>0</v>
      </c>
      <c r="L14" s="462">
        <v>0</v>
      </c>
      <c r="N14" s="431">
        <v>11</v>
      </c>
      <c r="O14" s="605">
        <f t="shared" si="0"/>
        <v>0</v>
      </c>
      <c r="P14" s="598">
        <f>'Balance de Energía'!K21</f>
        <v>0</v>
      </c>
      <c r="Q14" s="599">
        <f t="shared" si="1"/>
        <v>0</v>
      </c>
      <c r="S14" s="472">
        <f t="shared" si="2"/>
        <v>26385.234379933325</v>
      </c>
      <c r="T14" s="473">
        <f t="shared" si="3"/>
        <v>931785.84499999997</v>
      </c>
      <c r="V14" s="597">
        <f t="shared" si="4"/>
        <v>0</v>
      </c>
      <c r="W14" s="598">
        <f t="shared" si="5"/>
        <v>0</v>
      </c>
      <c r="X14" s="599">
        <f t="shared" si="6"/>
        <v>0</v>
      </c>
      <c r="AE14" s="539" t="str">
        <f t="shared" si="7"/>
        <v>931.7858</v>
      </c>
      <c r="AF14" s="560"/>
      <c r="AG14" s="561"/>
      <c r="AH14" s="562"/>
      <c r="AI14" s="590">
        <f t="shared" si="8"/>
        <v>931.78579999999999</v>
      </c>
      <c r="AJ14" s="591">
        <f t="shared" si="9"/>
        <v>931.78579999999999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20150912</v>
      </c>
      <c r="C15" s="457">
        <v>0.375</v>
      </c>
      <c r="D15" s="458">
        <v>1440</v>
      </c>
      <c r="E15" s="456"/>
      <c r="F15" s="603">
        <v>159.51696799999999</v>
      </c>
      <c r="G15" s="603">
        <v>696.57037400000002</v>
      </c>
      <c r="H15" s="456">
        <v>71.420517000000004</v>
      </c>
      <c r="I15" s="460"/>
      <c r="J15" s="604">
        <v>658.96277299999997</v>
      </c>
      <c r="K15" s="461">
        <v>0</v>
      </c>
      <c r="L15" s="462">
        <v>0</v>
      </c>
      <c r="N15" s="431">
        <v>12</v>
      </c>
      <c r="O15" s="605">
        <f t="shared" si="0"/>
        <v>0</v>
      </c>
      <c r="P15" s="598">
        <f>'Balance de Energía'!K22</f>
        <v>0</v>
      </c>
      <c r="Q15" s="599">
        <f t="shared" si="1"/>
        <v>0</v>
      </c>
      <c r="S15" s="472">
        <f t="shared" si="2"/>
        <v>18659.746020563125</v>
      </c>
      <c r="T15" s="473">
        <f t="shared" si="3"/>
        <v>658962.77299999993</v>
      </c>
      <c r="V15" s="597">
        <f t="shared" si="4"/>
        <v>0</v>
      </c>
      <c r="W15" s="598">
        <f t="shared" si="5"/>
        <v>0</v>
      </c>
      <c r="X15" s="599">
        <f t="shared" si="6"/>
        <v>0</v>
      </c>
      <c r="AE15" s="539" t="str">
        <f t="shared" si="7"/>
        <v>658.9627</v>
      </c>
      <c r="AF15" s="560"/>
      <c r="AG15" s="561"/>
      <c r="AH15" s="562"/>
      <c r="AI15" s="590">
        <f t="shared" si="8"/>
        <v>658.96270000000004</v>
      </c>
      <c r="AJ15" s="591">
        <f t="shared" si="9"/>
        <v>658.96270000000004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20150913</v>
      </c>
      <c r="C16" s="457">
        <v>0.375</v>
      </c>
      <c r="D16" s="458">
        <v>1440</v>
      </c>
      <c r="E16" s="456"/>
      <c r="F16" s="603">
        <v>241.96272300000001</v>
      </c>
      <c r="G16" s="603">
        <v>712.33429000000001</v>
      </c>
      <c r="H16" s="456">
        <v>71.768249999999995</v>
      </c>
      <c r="I16" s="460"/>
      <c r="J16" s="604">
        <v>457.61799100000002</v>
      </c>
      <c r="K16" s="461">
        <v>0</v>
      </c>
      <c r="L16" s="462">
        <v>0</v>
      </c>
      <c r="N16" s="431">
        <v>13</v>
      </c>
      <c r="O16" s="605">
        <f t="shared" si="0"/>
        <v>0</v>
      </c>
      <c r="P16" s="598">
        <f>'Balance de Energía'!K23</f>
        <v>0</v>
      </c>
      <c r="Q16" s="599">
        <f t="shared" si="1"/>
        <v>0</v>
      </c>
      <c r="S16" s="472">
        <f t="shared" si="2"/>
        <v>12958.297245875441</v>
      </c>
      <c r="T16" s="473">
        <f t="shared" si="3"/>
        <v>457617.99100000004</v>
      </c>
      <c r="V16" s="597">
        <f t="shared" si="4"/>
        <v>0</v>
      </c>
      <c r="W16" s="598">
        <f t="shared" si="5"/>
        <v>0</v>
      </c>
      <c r="X16" s="599">
        <f t="shared" si="6"/>
        <v>0</v>
      </c>
      <c r="AE16" s="539" t="str">
        <f t="shared" si="7"/>
        <v>457.6179</v>
      </c>
      <c r="AF16" s="560"/>
      <c r="AG16" s="561"/>
      <c r="AH16" s="562"/>
      <c r="AI16" s="590">
        <f t="shared" si="8"/>
        <v>457.61790000000002</v>
      </c>
      <c r="AJ16" s="591">
        <f t="shared" si="9"/>
        <v>457.61790000000002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20150914</v>
      </c>
      <c r="C17" s="457">
        <v>0.375</v>
      </c>
      <c r="D17" s="458">
        <v>1440</v>
      </c>
      <c r="E17" s="456"/>
      <c r="F17" s="603">
        <v>385.41793799999999</v>
      </c>
      <c r="G17" s="603">
        <v>699.004456</v>
      </c>
      <c r="H17" s="456">
        <v>71.258895999999993</v>
      </c>
      <c r="I17" s="460"/>
      <c r="J17" s="604">
        <v>536.97886600000004</v>
      </c>
      <c r="K17" s="461">
        <v>0</v>
      </c>
      <c r="L17" s="462">
        <v>0</v>
      </c>
      <c r="N17" s="431">
        <v>14</v>
      </c>
      <c r="O17" s="605">
        <f t="shared" si="0"/>
        <v>0</v>
      </c>
      <c r="P17" s="598">
        <f>'Balance de Energía'!K24</f>
        <v>0</v>
      </c>
      <c r="Q17" s="599">
        <f t="shared" si="1"/>
        <v>0</v>
      </c>
      <c r="S17" s="472">
        <f t="shared" si="2"/>
        <v>15205.54676002919</v>
      </c>
      <c r="T17" s="473">
        <f t="shared" si="3"/>
        <v>536978.86600000004</v>
      </c>
      <c r="V17" s="597">
        <f t="shared" si="4"/>
        <v>0</v>
      </c>
      <c r="W17" s="598">
        <f t="shared" si="5"/>
        <v>0</v>
      </c>
      <c r="X17" s="599">
        <f t="shared" si="6"/>
        <v>0</v>
      </c>
      <c r="AE17" s="539" t="str">
        <f t="shared" si="7"/>
        <v>536.9788</v>
      </c>
      <c r="AF17" s="560"/>
      <c r="AG17" s="561"/>
      <c r="AH17" s="562"/>
      <c r="AI17" s="590">
        <f t="shared" si="8"/>
        <v>536.97879999999998</v>
      </c>
      <c r="AJ17" s="591">
        <f t="shared" si="9"/>
        <v>536.97879999999998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/>
      <c r="B18" s="456"/>
      <c r="C18" s="457"/>
      <c r="D18" s="458"/>
      <c r="E18" s="456"/>
      <c r="F18" s="603"/>
      <c r="G18" s="603"/>
      <c r="H18" s="456"/>
      <c r="I18" s="460"/>
      <c r="J18" s="604"/>
      <c r="K18" s="461"/>
      <c r="L18" s="462"/>
      <c r="N18" s="431">
        <v>15</v>
      </c>
      <c r="O18" s="605">
        <f t="shared" si="0"/>
        <v>0</v>
      </c>
      <c r="P18" s="598">
        <f>'Balance de Energía'!K25</f>
        <v>0</v>
      </c>
      <c r="Q18" s="599">
        <f t="shared" si="1"/>
        <v>0</v>
      </c>
      <c r="S18" s="472">
        <f t="shared" si="2"/>
        <v>0</v>
      </c>
      <c r="T18" s="473">
        <f t="shared" si="3"/>
        <v>0</v>
      </c>
      <c r="V18" s="597">
        <f t="shared" si="4"/>
        <v>0</v>
      </c>
      <c r="W18" s="598">
        <f t="shared" si="5"/>
        <v>0</v>
      </c>
      <c r="X18" s="599">
        <f t="shared" si="6"/>
        <v>0</v>
      </c>
      <c r="AE18" s="539" t="str">
        <f t="shared" si="7"/>
        <v/>
      </c>
      <c r="AF18" s="560"/>
      <c r="AG18" s="561"/>
      <c r="AH18" s="562"/>
      <c r="AI18" s="590">
        <f t="shared" si="8"/>
        <v>0</v>
      </c>
      <c r="AJ18" s="591">
        <f t="shared" si="9"/>
        <v>0</v>
      </c>
      <c r="AK18" s="539" t="e">
        <f t="shared" si="10"/>
        <v>#VALUE!</v>
      </c>
      <c r="AL18" s="540"/>
      <c r="AM18" s="540"/>
      <c r="AN18" s="540"/>
      <c r="AO18" s="540"/>
      <c r="AP18" s="540"/>
    </row>
    <row r="19" spans="1:42" x14ac:dyDescent="0.2">
      <c r="A19" s="455"/>
      <c r="B19" s="456"/>
      <c r="C19" s="457"/>
      <c r="D19" s="458"/>
      <c r="E19" s="456"/>
      <c r="F19" s="603"/>
      <c r="G19" s="603"/>
      <c r="H19" s="456"/>
      <c r="I19" s="460"/>
      <c r="J19" s="604"/>
      <c r="K19" s="461"/>
      <c r="L19" s="462"/>
      <c r="N19" s="431">
        <v>16</v>
      </c>
      <c r="O19" s="605">
        <f t="shared" si="0"/>
        <v>0</v>
      </c>
      <c r="P19" s="598">
        <f>'Balance de Energía'!K26</f>
        <v>0</v>
      </c>
      <c r="Q19" s="599">
        <f t="shared" si="1"/>
        <v>0</v>
      </c>
      <c r="S19" s="472">
        <f t="shared" si="2"/>
        <v>0</v>
      </c>
      <c r="T19" s="473">
        <f t="shared" si="3"/>
        <v>0</v>
      </c>
      <c r="V19" s="597">
        <f t="shared" si="4"/>
        <v>0</v>
      </c>
      <c r="W19" s="598">
        <f t="shared" si="5"/>
        <v>0</v>
      </c>
      <c r="X19" s="599">
        <f t="shared" si="6"/>
        <v>0</v>
      </c>
      <c r="AE19" s="539" t="str">
        <f t="shared" si="7"/>
        <v/>
      </c>
      <c r="AF19" s="560"/>
      <c r="AG19" s="561"/>
      <c r="AH19" s="562"/>
      <c r="AI19" s="590">
        <f t="shared" si="8"/>
        <v>0</v>
      </c>
      <c r="AJ19" s="591">
        <f t="shared" si="9"/>
        <v>0</v>
      </c>
      <c r="AK19" s="539" t="e">
        <f t="shared" si="10"/>
        <v>#VALUE!</v>
      </c>
      <c r="AL19" s="540"/>
      <c r="AM19" s="540"/>
      <c r="AN19" s="540"/>
      <c r="AO19" s="540"/>
      <c r="AP19" s="540"/>
    </row>
    <row r="20" spans="1:42" x14ac:dyDescent="0.2">
      <c r="A20" s="455"/>
      <c r="B20" s="456"/>
      <c r="C20" s="457"/>
      <c r="D20" s="458"/>
      <c r="E20" s="456"/>
      <c r="F20" s="603"/>
      <c r="G20" s="603"/>
      <c r="H20" s="456"/>
      <c r="I20" s="460"/>
      <c r="J20" s="604"/>
      <c r="K20" s="461"/>
      <c r="L20" s="462"/>
      <c r="N20" s="431">
        <v>17</v>
      </c>
      <c r="O20" s="605">
        <f t="shared" si="0"/>
        <v>0</v>
      </c>
      <c r="P20" s="598">
        <f>'Balance de Energía'!K27</f>
        <v>0</v>
      </c>
      <c r="Q20" s="599">
        <f t="shared" si="1"/>
        <v>0</v>
      </c>
      <c r="S20" s="472">
        <f t="shared" si="2"/>
        <v>0</v>
      </c>
      <c r="T20" s="473">
        <f t="shared" si="3"/>
        <v>0</v>
      </c>
      <c r="V20" s="597">
        <f t="shared" si="4"/>
        <v>0</v>
      </c>
      <c r="W20" s="598">
        <f t="shared" si="5"/>
        <v>0</v>
      </c>
      <c r="X20" s="599">
        <f t="shared" si="6"/>
        <v>0</v>
      </c>
      <c r="AE20" s="539" t="str">
        <f t="shared" si="7"/>
        <v/>
      </c>
      <c r="AF20" s="560"/>
      <c r="AG20" s="561"/>
      <c r="AH20" s="562"/>
      <c r="AI20" s="590">
        <f t="shared" si="8"/>
        <v>0</v>
      </c>
      <c r="AJ20" s="591">
        <f t="shared" si="9"/>
        <v>0</v>
      </c>
      <c r="AK20" s="539" t="e">
        <f t="shared" si="10"/>
        <v>#VALUE!</v>
      </c>
      <c r="AL20" s="540"/>
      <c r="AM20" s="540"/>
      <c r="AN20" s="540"/>
      <c r="AO20" s="540"/>
      <c r="AP20" s="540"/>
    </row>
    <row r="21" spans="1:42" x14ac:dyDescent="0.2">
      <c r="A21" s="455"/>
      <c r="B21" s="456"/>
      <c r="C21" s="457"/>
      <c r="D21" s="458"/>
      <c r="E21" s="456"/>
      <c r="F21" s="603"/>
      <c r="G21" s="603"/>
      <c r="H21" s="456"/>
      <c r="I21" s="460"/>
      <c r="J21" s="604"/>
      <c r="K21" s="461"/>
      <c r="L21" s="462"/>
      <c r="N21" s="431">
        <v>18</v>
      </c>
      <c r="O21" s="605">
        <f t="shared" si="0"/>
        <v>0</v>
      </c>
      <c r="P21" s="598">
        <f>'Balance de Energía'!K28</f>
        <v>0</v>
      </c>
      <c r="Q21" s="599">
        <f t="shared" si="1"/>
        <v>0</v>
      </c>
      <c r="S21" s="472">
        <f t="shared" si="2"/>
        <v>0</v>
      </c>
      <c r="T21" s="473">
        <f t="shared" si="3"/>
        <v>0</v>
      </c>
      <c r="V21" s="597">
        <f t="shared" si="4"/>
        <v>0</v>
      </c>
      <c r="W21" s="598">
        <f t="shared" si="5"/>
        <v>0</v>
      </c>
      <c r="X21" s="599">
        <f t="shared" si="6"/>
        <v>0</v>
      </c>
      <c r="AE21" s="539" t="str">
        <f t="shared" si="7"/>
        <v/>
      </c>
      <c r="AF21" s="560"/>
      <c r="AG21" s="561"/>
      <c r="AH21" s="562"/>
      <c r="AI21" s="590">
        <f t="shared" si="8"/>
        <v>0</v>
      </c>
      <c r="AJ21" s="591">
        <f t="shared" si="9"/>
        <v>0</v>
      </c>
      <c r="AK21" s="539" t="e">
        <f t="shared" si="10"/>
        <v>#VALUE!</v>
      </c>
      <c r="AL21" s="540"/>
      <c r="AM21" s="540"/>
      <c r="AN21" s="540"/>
      <c r="AO21" s="540"/>
      <c r="AP21" s="540"/>
    </row>
    <row r="22" spans="1:42" x14ac:dyDescent="0.2">
      <c r="A22" s="455"/>
      <c r="B22" s="456"/>
      <c r="C22" s="457"/>
      <c r="D22" s="458"/>
      <c r="E22" s="456"/>
      <c r="F22" s="603"/>
      <c r="G22" s="603"/>
      <c r="H22" s="456"/>
      <c r="I22" s="460"/>
      <c r="J22" s="604"/>
      <c r="K22" s="461"/>
      <c r="L22" s="462"/>
      <c r="N22" s="431">
        <v>19</v>
      </c>
      <c r="O22" s="605">
        <f t="shared" si="0"/>
        <v>0</v>
      </c>
      <c r="P22" s="598">
        <f>'Balance de Energía'!K29</f>
        <v>0</v>
      </c>
      <c r="Q22" s="599">
        <f t="shared" si="1"/>
        <v>0</v>
      </c>
      <c r="S22" s="472">
        <f t="shared" si="2"/>
        <v>0</v>
      </c>
      <c r="T22" s="473">
        <f t="shared" si="3"/>
        <v>0</v>
      </c>
      <c r="V22" s="597">
        <f t="shared" si="4"/>
        <v>0</v>
      </c>
      <c r="W22" s="598">
        <f t="shared" si="5"/>
        <v>0</v>
      </c>
      <c r="X22" s="599">
        <f t="shared" si="6"/>
        <v>0</v>
      </c>
      <c r="AE22" s="539" t="str">
        <f t="shared" si="7"/>
        <v/>
      </c>
      <c r="AF22" s="560"/>
      <c r="AG22" s="561"/>
      <c r="AH22" s="562"/>
      <c r="AI22" s="590">
        <f t="shared" si="8"/>
        <v>0</v>
      </c>
      <c r="AJ22" s="591">
        <f t="shared" si="9"/>
        <v>0</v>
      </c>
      <c r="AK22" s="539" t="e">
        <f t="shared" si="10"/>
        <v>#VALUE!</v>
      </c>
      <c r="AL22" s="540"/>
      <c r="AM22" s="540"/>
      <c r="AN22" s="540"/>
      <c r="AO22" s="540"/>
      <c r="AP22" s="540"/>
    </row>
    <row r="23" spans="1:42" x14ac:dyDescent="0.2">
      <c r="A23" s="455"/>
      <c r="B23" s="456"/>
      <c r="C23" s="457"/>
      <c r="D23" s="458"/>
      <c r="E23" s="456"/>
      <c r="F23" s="603"/>
      <c r="G23" s="603"/>
      <c r="H23" s="456"/>
      <c r="I23" s="460"/>
      <c r="J23" s="604"/>
      <c r="K23" s="461"/>
      <c r="L23" s="462"/>
      <c r="N23" s="431">
        <v>20</v>
      </c>
      <c r="O23" s="605">
        <f t="shared" si="0"/>
        <v>0</v>
      </c>
      <c r="P23" s="598">
        <f>'Balance de Energía'!K30</f>
        <v>0</v>
      </c>
      <c r="Q23" s="599">
        <f t="shared" si="1"/>
        <v>0</v>
      </c>
      <c r="S23" s="472">
        <f t="shared" si="2"/>
        <v>0</v>
      </c>
      <c r="T23" s="473">
        <f t="shared" si="3"/>
        <v>0</v>
      </c>
      <c r="V23" s="597">
        <f t="shared" si="4"/>
        <v>0</v>
      </c>
      <c r="W23" s="598">
        <f t="shared" si="5"/>
        <v>0</v>
      </c>
      <c r="X23" s="599">
        <f t="shared" si="6"/>
        <v>0</v>
      </c>
      <c r="AE23" s="539" t="str">
        <f t="shared" si="7"/>
        <v/>
      </c>
      <c r="AF23" s="560"/>
      <c r="AG23" s="561"/>
      <c r="AH23" s="562"/>
      <c r="AI23" s="590">
        <f t="shared" si="8"/>
        <v>0</v>
      </c>
      <c r="AJ23" s="591">
        <f t="shared" si="9"/>
        <v>0</v>
      </c>
      <c r="AK23" s="539" t="e">
        <f t="shared" si="10"/>
        <v>#VALUE!</v>
      </c>
      <c r="AL23" s="540"/>
      <c r="AM23" s="540"/>
      <c r="AN23" s="540"/>
      <c r="AO23" s="540"/>
      <c r="AP23" s="540"/>
    </row>
    <row r="24" spans="1:42" x14ac:dyDescent="0.2">
      <c r="A24" s="455"/>
      <c r="B24" s="456"/>
      <c r="C24" s="457"/>
      <c r="D24" s="458"/>
      <c r="E24" s="456"/>
      <c r="F24" s="603"/>
      <c r="G24" s="603"/>
      <c r="H24" s="456"/>
      <c r="I24" s="460"/>
      <c r="J24" s="604"/>
      <c r="K24" s="461"/>
      <c r="L24" s="462"/>
      <c r="N24" s="431">
        <v>21</v>
      </c>
      <c r="O24" s="605">
        <f t="shared" si="0"/>
        <v>0</v>
      </c>
      <c r="P24" s="598">
        <f>'Balance de Energía'!K31</f>
        <v>0</v>
      </c>
      <c r="Q24" s="599">
        <f t="shared" si="1"/>
        <v>0</v>
      </c>
      <c r="S24" s="472">
        <f t="shared" si="2"/>
        <v>0</v>
      </c>
      <c r="T24" s="473">
        <f t="shared" si="3"/>
        <v>0</v>
      </c>
      <c r="V24" s="597">
        <f t="shared" si="4"/>
        <v>0</v>
      </c>
      <c r="W24" s="598">
        <f t="shared" si="5"/>
        <v>0</v>
      </c>
      <c r="X24" s="599">
        <f t="shared" si="6"/>
        <v>0</v>
      </c>
      <c r="AE24" s="539" t="str">
        <f t="shared" si="7"/>
        <v/>
      </c>
      <c r="AF24" s="560"/>
      <c r="AG24" s="561"/>
      <c r="AH24" s="562"/>
      <c r="AI24" s="590">
        <f t="shared" si="8"/>
        <v>0</v>
      </c>
      <c r="AJ24" s="591">
        <f t="shared" si="9"/>
        <v>0</v>
      </c>
      <c r="AK24" s="539" t="e">
        <f t="shared" si="10"/>
        <v>#VALUE!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0</v>
      </c>
      <c r="P25" s="598">
        <f>'Balance de Energía'!K32</f>
        <v>0</v>
      </c>
      <c r="Q25" s="599">
        <f t="shared" si="1"/>
        <v>0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0</v>
      </c>
      <c r="P26" s="598">
        <f>'Balance de Energía'!K33</f>
        <v>0</v>
      </c>
      <c r="Q26" s="599">
        <f t="shared" si="1"/>
        <v>0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0</v>
      </c>
      <c r="P27" s="598">
        <f>'Balance de Energía'!K34</f>
        <v>0</v>
      </c>
      <c r="Q27" s="599">
        <f t="shared" si="1"/>
        <v>0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0</v>
      </c>
      <c r="P28" s="598">
        <f>'Balance de Energía'!K35</f>
        <v>0</v>
      </c>
      <c r="Q28" s="599">
        <f t="shared" si="1"/>
        <v>0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0</v>
      </c>
      <c r="P29" s="598">
        <f>'Balance de Energía'!K36</f>
        <v>0</v>
      </c>
      <c r="Q29" s="599">
        <f t="shared" si="1"/>
        <v>0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0</v>
      </c>
      <c r="P30" s="598">
        <f>'Balance de Energía'!K37</f>
        <v>0</v>
      </c>
      <c r="Q30" s="599">
        <f t="shared" si="1"/>
        <v>0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0</v>
      </c>
      <c r="P31" s="598">
        <f>'Balance de Energía'!K38</f>
        <v>0</v>
      </c>
      <c r="Q31" s="599">
        <f t="shared" si="1"/>
        <v>0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0</v>
      </c>
      <c r="P32" s="598">
        <f>'Balance de Energía'!K39</f>
        <v>0</v>
      </c>
      <c r="Q32" s="599">
        <f t="shared" si="1"/>
        <v>0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0</v>
      </c>
      <c r="P36" s="491">
        <f>AVERAGE(P4:P34)</f>
        <v>0</v>
      </c>
      <c r="Q36" s="492">
        <f>AVERAGE(Q4:Q34)</f>
        <v>0</v>
      </c>
      <c r="S36" s="493">
        <f>SUM(S4:S34)</f>
        <v>271004.21782222518</v>
      </c>
      <c r="T36" s="494">
        <f>SUM(T4:T34)</f>
        <v>9570424.5209999997</v>
      </c>
      <c r="V36" s="495">
        <f>SUM(V4:V34)</f>
        <v>0</v>
      </c>
      <c r="W36" s="496">
        <f>SUM(W4:W34)</f>
        <v>0</v>
      </c>
      <c r="X36" s="497">
        <f>SUM(X4:X34)</f>
        <v>0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14</v>
      </c>
      <c r="E37" s="488" t="s">
        <v>168</v>
      </c>
      <c r="F37" s="613">
        <f>MAX(F4:F34)</f>
        <v>385.41793799999999</v>
      </c>
      <c r="G37" s="613">
        <f>MAX(G4:G34)</f>
        <v>738.78924600000005</v>
      </c>
      <c r="I37" s="488" t="s">
        <v>169</v>
      </c>
      <c r="J37" s="614">
        <f>SUM(J5:J34)</f>
        <v>9013.0363980000002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9570.4238000000005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110.15841642857143</v>
      </c>
      <c r="G38" s="615">
        <f>AVERAGE(G4:G34)</f>
        <v>694.15302392857154</v>
      </c>
      <c r="I38" s="488" t="s">
        <v>171</v>
      </c>
      <c r="J38" s="486">
        <f>J37/35.31467</f>
        <v>255.22074531632322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14</v>
      </c>
      <c r="AH38" s="540"/>
      <c r="AI38" s="540"/>
      <c r="AJ38" s="594">
        <f>AJ37/SUM(AI5:AI34)</f>
        <v>1.0618424378370097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3.3075999999999999</v>
      </c>
      <c r="G39" s="616">
        <f>MIN(G4:G34)</f>
        <v>637.938354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121.17425807142858</v>
      </c>
      <c r="G44" s="617">
        <f>G38*(1+$F$43)</f>
        <v>763.5683263214288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99.142574785714288</v>
      </c>
      <c r="G45" s="617">
        <f>G38*(1-$F$43)</f>
        <v>624.7377215357144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F28" sqref="F28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2015</v>
      </c>
      <c r="D3" s="447">
        <v>9</v>
      </c>
      <c r="E3" s="447">
        <v>1</v>
      </c>
      <c r="F3" s="450">
        <v>694490</v>
      </c>
      <c r="G3" s="447">
        <v>0</v>
      </c>
      <c r="H3" s="450">
        <v>1397478</v>
      </c>
      <c r="I3" s="447">
        <v>0</v>
      </c>
      <c r="J3" s="447">
        <v>0</v>
      </c>
      <c r="K3" s="447">
        <v>0</v>
      </c>
      <c r="L3" s="450">
        <v>93.420900000000003</v>
      </c>
      <c r="M3" s="450">
        <v>21.2</v>
      </c>
      <c r="N3" s="451">
        <v>0</v>
      </c>
      <c r="O3" s="517">
        <v>6337</v>
      </c>
      <c r="P3" s="518">
        <f>F4-F3</f>
        <v>6337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6337</v>
      </c>
      <c r="W3" s="520">
        <f>V3*35.31467</f>
        <v>223789.06378999999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694490</v>
      </c>
      <c r="AF3" s="551">
        <v>177</v>
      </c>
      <c r="AG3" s="552">
        <v>1</v>
      </c>
      <c r="AH3" s="553">
        <v>649407</v>
      </c>
      <c r="AI3" s="554">
        <f t="shared" ref="AI3:AI34" si="0">IFERROR(AE3*1,0)</f>
        <v>694490</v>
      </c>
      <c r="AJ3" s="555">
        <f>(AI3-AH3)</f>
        <v>45083</v>
      </c>
      <c r="AK3" s="540"/>
      <c r="AL3" s="556">
        <f>AH4-AH3</f>
        <v>7964</v>
      </c>
      <c r="AM3" s="557">
        <f>AI4-AI3</f>
        <v>6337</v>
      </c>
      <c r="AN3" s="558">
        <f>(AM3-AL3)</f>
        <v>-1627</v>
      </c>
      <c r="AO3" s="559">
        <f t="shared" ref="AO3:AO33" si="1">IFERROR(AN3/AM3,"")</f>
        <v>-0.25674609436641943</v>
      </c>
      <c r="AP3" s="540"/>
    </row>
    <row r="4" spans="1:42" x14ac:dyDescent="0.2">
      <c r="A4" s="455">
        <v>177</v>
      </c>
      <c r="B4" s="457">
        <v>0.375</v>
      </c>
      <c r="C4" s="456">
        <v>2015</v>
      </c>
      <c r="D4" s="456">
        <v>9</v>
      </c>
      <c r="E4" s="456">
        <v>2</v>
      </c>
      <c r="F4" s="459">
        <v>700827</v>
      </c>
      <c r="G4" s="456">
        <v>0</v>
      </c>
      <c r="H4" s="459">
        <v>1398668</v>
      </c>
      <c r="I4" s="456">
        <v>0</v>
      </c>
      <c r="J4" s="456">
        <v>0</v>
      </c>
      <c r="K4" s="456">
        <v>0</v>
      </c>
      <c r="L4" s="459">
        <v>93.348799999999997</v>
      </c>
      <c r="M4" s="459">
        <v>21.2</v>
      </c>
      <c r="N4" s="460">
        <v>0</v>
      </c>
      <c r="O4" s="524">
        <v>6327</v>
      </c>
      <c r="P4" s="518">
        <f t="shared" ref="P4:P33" si="2">F5-F4</f>
        <v>6327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6327</v>
      </c>
      <c r="W4" s="525">
        <f>V4*35.31467</f>
        <v>223435.91709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700827</v>
      </c>
      <c r="AF4" s="560">
        <v>177</v>
      </c>
      <c r="AG4" s="561">
        <v>2</v>
      </c>
      <c r="AH4" s="562">
        <v>657371</v>
      </c>
      <c r="AI4" s="563">
        <f t="shared" si="0"/>
        <v>700827</v>
      </c>
      <c r="AJ4" s="564">
        <f t="shared" ref="AJ4:AJ34" si="6">(AI4-AH4)</f>
        <v>43456</v>
      </c>
      <c r="AK4" s="540"/>
      <c r="AL4" s="556">
        <f t="shared" ref="AL4:AM33" si="7">AH5-AH4</f>
        <v>7445</v>
      </c>
      <c r="AM4" s="565">
        <f t="shared" si="7"/>
        <v>6327</v>
      </c>
      <c r="AN4" s="566">
        <f t="shared" ref="AN4:AN33" si="8">(AM4-AL4)</f>
        <v>-1118</v>
      </c>
      <c r="AO4" s="567">
        <f t="shared" si="1"/>
        <v>-0.17670301880828196</v>
      </c>
      <c r="AP4" s="540"/>
    </row>
    <row r="5" spans="1:42" x14ac:dyDescent="0.2">
      <c r="A5" s="455">
        <v>177</v>
      </c>
      <c r="B5" s="457">
        <v>0.375</v>
      </c>
      <c r="C5" s="456">
        <v>2015</v>
      </c>
      <c r="D5" s="456">
        <v>9</v>
      </c>
      <c r="E5" s="456">
        <v>3</v>
      </c>
      <c r="F5" s="459">
        <v>707154</v>
      </c>
      <c r="G5" s="456">
        <v>0</v>
      </c>
      <c r="H5" s="459">
        <v>1399849</v>
      </c>
      <c r="I5" s="456">
        <v>0</v>
      </c>
      <c r="J5" s="456">
        <v>0</v>
      </c>
      <c r="K5" s="456">
        <v>0</v>
      </c>
      <c r="L5" s="459">
        <v>93.309100000000001</v>
      </c>
      <c r="M5" s="459">
        <v>21.25</v>
      </c>
      <c r="N5" s="460">
        <v>0</v>
      </c>
      <c r="O5" s="524">
        <v>5174</v>
      </c>
      <c r="P5" s="518">
        <f t="shared" si="2"/>
        <v>5174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5174</v>
      </c>
      <c r="W5" s="525">
        <f t="shared" ref="W5:W33" si="10">V5*35.31467</f>
        <v>182718.10258000001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707154</v>
      </c>
      <c r="AF5" s="560">
        <v>177</v>
      </c>
      <c r="AG5" s="561">
        <v>3</v>
      </c>
      <c r="AH5" s="562">
        <v>664816</v>
      </c>
      <c r="AI5" s="563">
        <f t="shared" si="0"/>
        <v>707154</v>
      </c>
      <c r="AJ5" s="564">
        <f t="shared" si="6"/>
        <v>42338</v>
      </c>
      <c r="AK5" s="540"/>
      <c r="AL5" s="556">
        <f t="shared" si="7"/>
        <v>8859</v>
      </c>
      <c r="AM5" s="565">
        <f t="shared" si="7"/>
        <v>5174</v>
      </c>
      <c r="AN5" s="566">
        <f t="shared" si="8"/>
        <v>-3685</v>
      </c>
      <c r="AO5" s="567">
        <f t="shared" si="1"/>
        <v>-0.71221492075763437</v>
      </c>
      <c r="AP5" s="540"/>
    </row>
    <row r="6" spans="1:42" x14ac:dyDescent="0.2">
      <c r="A6" s="455">
        <v>177</v>
      </c>
      <c r="B6" s="457">
        <v>0.375</v>
      </c>
      <c r="C6" s="456">
        <v>2015</v>
      </c>
      <c r="D6" s="456">
        <v>9</v>
      </c>
      <c r="E6" s="456">
        <v>4</v>
      </c>
      <c r="F6" s="459">
        <v>712328</v>
      </c>
      <c r="G6" s="456">
        <v>0</v>
      </c>
      <c r="H6" s="459">
        <v>1401030</v>
      </c>
      <c r="I6" s="456">
        <v>0</v>
      </c>
      <c r="J6" s="456">
        <v>0</v>
      </c>
      <c r="K6" s="456">
        <v>0</v>
      </c>
      <c r="L6" s="459">
        <v>93.269400000000005</v>
      </c>
      <c r="M6" s="459">
        <v>21.3</v>
      </c>
      <c r="N6" s="460">
        <v>0</v>
      </c>
      <c r="O6" s="524">
        <v>6751</v>
      </c>
      <c r="P6" s="518">
        <f t="shared" si="2"/>
        <v>6751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6751</v>
      </c>
      <c r="W6" s="525">
        <f t="shared" si="10"/>
        <v>238409.33716999998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712328</v>
      </c>
      <c r="AF6" s="560">
        <v>177</v>
      </c>
      <c r="AG6" s="561">
        <v>4</v>
      </c>
      <c r="AH6" s="562">
        <v>673675</v>
      </c>
      <c r="AI6" s="563">
        <f t="shared" si="0"/>
        <v>712328</v>
      </c>
      <c r="AJ6" s="564">
        <f t="shared" si="6"/>
        <v>38653</v>
      </c>
      <c r="AK6" s="540"/>
      <c r="AL6" s="556">
        <f t="shared" si="7"/>
        <v>9357</v>
      </c>
      <c r="AM6" s="565">
        <f t="shared" si="7"/>
        <v>6751</v>
      </c>
      <c r="AN6" s="566">
        <f t="shared" si="8"/>
        <v>-2606</v>
      </c>
      <c r="AO6" s="567">
        <f t="shared" si="1"/>
        <v>-0.38601688638720189</v>
      </c>
      <c r="AP6" s="540"/>
    </row>
    <row r="7" spans="1:42" x14ac:dyDescent="0.2">
      <c r="A7" s="455">
        <v>177</v>
      </c>
      <c r="B7" s="457">
        <v>0.375</v>
      </c>
      <c r="C7" s="456">
        <v>2015</v>
      </c>
      <c r="D7" s="456">
        <v>9</v>
      </c>
      <c r="E7" s="456">
        <v>5</v>
      </c>
      <c r="F7" s="459">
        <v>719079</v>
      </c>
      <c r="G7" s="456">
        <v>0</v>
      </c>
      <c r="H7" s="459">
        <v>1402211</v>
      </c>
      <c r="I7" s="456">
        <v>0</v>
      </c>
      <c r="J7" s="456">
        <v>0</v>
      </c>
      <c r="K7" s="456">
        <v>0</v>
      </c>
      <c r="L7" s="459">
        <v>93.229699999999994</v>
      </c>
      <c r="M7" s="459">
        <v>21.35</v>
      </c>
      <c r="N7" s="460">
        <v>0</v>
      </c>
      <c r="O7" s="524">
        <v>6531</v>
      </c>
      <c r="P7" s="518">
        <f t="shared" si="2"/>
        <v>6531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6531</v>
      </c>
      <c r="W7" s="525">
        <f t="shared" si="10"/>
        <v>230640.10977000001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719079</v>
      </c>
      <c r="AF7" s="560">
        <v>177</v>
      </c>
      <c r="AG7" s="561">
        <v>5</v>
      </c>
      <c r="AH7" s="562">
        <v>683032</v>
      </c>
      <c r="AI7" s="563">
        <f t="shared" si="0"/>
        <v>719079</v>
      </c>
      <c r="AJ7" s="564">
        <f t="shared" si="6"/>
        <v>36047</v>
      </c>
      <c r="AK7" s="540"/>
      <c r="AL7" s="556">
        <f t="shared" si="7"/>
        <v>10475</v>
      </c>
      <c r="AM7" s="565">
        <f t="shared" si="7"/>
        <v>6531</v>
      </c>
      <c r="AN7" s="566">
        <f t="shared" si="8"/>
        <v>-3944</v>
      </c>
      <c r="AO7" s="567">
        <f t="shared" si="1"/>
        <v>-0.60388914408207017</v>
      </c>
      <c r="AP7" s="540"/>
    </row>
    <row r="8" spans="1:42" x14ac:dyDescent="0.2">
      <c r="A8" s="455">
        <v>177</v>
      </c>
      <c r="B8" s="457">
        <v>0.375</v>
      </c>
      <c r="C8" s="456">
        <v>2015</v>
      </c>
      <c r="D8" s="456">
        <v>9</v>
      </c>
      <c r="E8" s="456">
        <v>6</v>
      </c>
      <c r="F8" s="459">
        <v>725610</v>
      </c>
      <c r="G8" s="456">
        <v>0</v>
      </c>
      <c r="H8" s="459">
        <v>1403392</v>
      </c>
      <c r="I8" s="456">
        <v>0</v>
      </c>
      <c r="J8" s="456">
        <v>0</v>
      </c>
      <c r="K8" s="456">
        <v>0</v>
      </c>
      <c r="L8" s="459">
        <v>93.19</v>
      </c>
      <c r="M8" s="459">
        <v>21.4</v>
      </c>
      <c r="N8" s="460">
        <v>0</v>
      </c>
      <c r="O8" s="524">
        <v>7402</v>
      </c>
      <c r="P8" s="518">
        <f t="shared" si="2"/>
        <v>7402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7402</v>
      </c>
      <c r="W8" s="525">
        <f t="shared" si="10"/>
        <v>261399.18734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725610</v>
      </c>
      <c r="AF8" s="560">
        <v>177</v>
      </c>
      <c r="AG8" s="561">
        <v>6</v>
      </c>
      <c r="AH8" s="562">
        <v>693507</v>
      </c>
      <c r="AI8" s="563">
        <f t="shared" si="0"/>
        <v>725610</v>
      </c>
      <c r="AJ8" s="564">
        <f t="shared" si="6"/>
        <v>32103</v>
      </c>
      <c r="AK8" s="540"/>
      <c r="AL8" s="556">
        <f t="shared" si="7"/>
        <v>9024</v>
      </c>
      <c r="AM8" s="565">
        <f t="shared" si="7"/>
        <v>7402</v>
      </c>
      <c r="AN8" s="566">
        <f t="shared" si="8"/>
        <v>-1622</v>
      </c>
      <c r="AO8" s="567">
        <f t="shared" si="1"/>
        <v>-0.21912996487435829</v>
      </c>
      <c r="AP8" s="540"/>
    </row>
    <row r="9" spans="1:42" x14ac:dyDescent="0.2">
      <c r="A9" s="455">
        <v>177</v>
      </c>
      <c r="B9" s="457">
        <v>0.375</v>
      </c>
      <c r="C9" s="456">
        <v>2015</v>
      </c>
      <c r="D9" s="456">
        <v>9</v>
      </c>
      <c r="E9" s="456">
        <v>7</v>
      </c>
      <c r="F9" s="459">
        <v>733012</v>
      </c>
      <c r="G9" s="456">
        <v>0</v>
      </c>
      <c r="H9" s="459">
        <v>1404573</v>
      </c>
      <c r="I9" s="456">
        <v>0</v>
      </c>
      <c r="J9" s="456">
        <v>0</v>
      </c>
      <c r="K9" s="456">
        <v>0</v>
      </c>
      <c r="L9" s="459">
        <v>93.150300000000001</v>
      </c>
      <c r="M9" s="459">
        <v>21.45</v>
      </c>
      <c r="N9" s="460">
        <v>0</v>
      </c>
      <c r="O9" s="524">
        <v>7548</v>
      </c>
      <c r="P9" s="518">
        <f t="shared" si="2"/>
        <v>7548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7548</v>
      </c>
      <c r="W9" s="525">
        <f t="shared" si="10"/>
        <v>266555.12916000001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733012</v>
      </c>
      <c r="AF9" s="560">
        <v>177</v>
      </c>
      <c r="AG9" s="561">
        <v>7</v>
      </c>
      <c r="AH9" s="562">
        <v>702531</v>
      </c>
      <c r="AI9" s="563">
        <f t="shared" si="0"/>
        <v>733012</v>
      </c>
      <c r="AJ9" s="564">
        <f t="shared" si="6"/>
        <v>30481</v>
      </c>
      <c r="AK9" s="540"/>
      <c r="AL9" s="556">
        <f t="shared" si="7"/>
        <v>9055</v>
      </c>
      <c r="AM9" s="565">
        <f t="shared" si="7"/>
        <v>7548</v>
      </c>
      <c r="AN9" s="566">
        <f t="shared" si="8"/>
        <v>-1507</v>
      </c>
      <c r="AO9" s="567">
        <f t="shared" si="1"/>
        <v>-0.19965553789083201</v>
      </c>
      <c r="AP9" s="540"/>
    </row>
    <row r="10" spans="1:42" x14ac:dyDescent="0.2">
      <c r="A10" s="455">
        <v>177</v>
      </c>
      <c r="B10" s="457">
        <v>0.375</v>
      </c>
      <c r="C10" s="456">
        <v>2015</v>
      </c>
      <c r="D10" s="456">
        <v>9</v>
      </c>
      <c r="E10" s="456">
        <v>8</v>
      </c>
      <c r="F10" s="459">
        <v>740560</v>
      </c>
      <c r="G10" s="456">
        <v>0</v>
      </c>
      <c r="H10" s="459">
        <v>1405754</v>
      </c>
      <c r="I10" s="456">
        <v>0</v>
      </c>
      <c r="J10" s="456">
        <v>0</v>
      </c>
      <c r="K10" s="456">
        <v>0</v>
      </c>
      <c r="L10" s="459">
        <v>93.110699999999994</v>
      </c>
      <c r="M10" s="459">
        <v>21.5</v>
      </c>
      <c r="N10" s="460">
        <v>0</v>
      </c>
      <c r="O10" s="524">
        <v>5860</v>
      </c>
      <c r="P10" s="518">
        <f t="shared" si="2"/>
        <v>5860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5860</v>
      </c>
      <c r="W10" s="525">
        <f t="shared" si="10"/>
        <v>206943.9662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740560</v>
      </c>
      <c r="AF10" s="560">
        <v>177</v>
      </c>
      <c r="AG10" s="561">
        <v>8</v>
      </c>
      <c r="AH10" s="562">
        <v>711586</v>
      </c>
      <c r="AI10" s="563">
        <f t="shared" si="0"/>
        <v>740560</v>
      </c>
      <c r="AJ10" s="564">
        <f t="shared" si="6"/>
        <v>28974</v>
      </c>
      <c r="AK10" s="540"/>
      <c r="AL10" s="556">
        <f t="shared" si="7"/>
        <v>7997</v>
      </c>
      <c r="AM10" s="565">
        <f t="shared" si="7"/>
        <v>5860</v>
      </c>
      <c r="AN10" s="566">
        <f t="shared" si="8"/>
        <v>-2137</v>
      </c>
      <c r="AO10" s="567">
        <f t="shared" si="1"/>
        <v>-0.36467576791808876</v>
      </c>
      <c r="AP10" s="540"/>
    </row>
    <row r="11" spans="1:42" x14ac:dyDescent="0.2">
      <c r="A11" s="455">
        <v>177</v>
      </c>
      <c r="B11" s="457">
        <v>0.375</v>
      </c>
      <c r="C11" s="456">
        <v>2015</v>
      </c>
      <c r="D11" s="456">
        <v>9</v>
      </c>
      <c r="E11" s="456">
        <v>9</v>
      </c>
      <c r="F11" s="459">
        <v>746420</v>
      </c>
      <c r="G11" s="456">
        <v>0</v>
      </c>
      <c r="H11" s="459">
        <v>1407661</v>
      </c>
      <c r="I11" s="456">
        <v>0</v>
      </c>
      <c r="J11" s="456">
        <v>0</v>
      </c>
      <c r="K11" s="456">
        <v>0</v>
      </c>
      <c r="L11" s="459">
        <v>93.507900000000006</v>
      </c>
      <c r="M11" s="459">
        <v>22.1</v>
      </c>
      <c r="N11" s="460">
        <v>0</v>
      </c>
      <c r="O11" s="524">
        <v>6174</v>
      </c>
      <c r="P11" s="518">
        <f t="shared" si="2"/>
        <v>6174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6174</v>
      </c>
      <c r="W11" s="527">
        <f t="shared" si="10"/>
        <v>218032.77257999999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746420</v>
      </c>
      <c r="AF11" s="560">
        <v>177</v>
      </c>
      <c r="AG11" s="561">
        <v>9</v>
      </c>
      <c r="AH11" s="562">
        <v>719583</v>
      </c>
      <c r="AI11" s="563">
        <f t="shared" si="0"/>
        <v>746420</v>
      </c>
      <c r="AJ11" s="564">
        <f t="shared" si="6"/>
        <v>26837</v>
      </c>
      <c r="AK11" s="540"/>
      <c r="AL11" s="556">
        <f t="shared" si="7"/>
        <v>7434</v>
      </c>
      <c r="AM11" s="565">
        <f t="shared" si="7"/>
        <v>6174</v>
      </c>
      <c r="AN11" s="566">
        <f t="shared" si="8"/>
        <v>-1260</v>
      </c>
      <c r="AO11" s="567">
        <f t="shared" si="1"/>
        <v>-0.20408163265306123</v>
      </c>
      <c r="AP11" s="540"/>
    </row>
    <row r="12" spans="1:42" x14ac:dyDescent="0.2">
      <c r="A12" s="455">
        <v>177</v>
      </c>
      <c r="B12" s="457">
        <v>0.375</v>
      </c>
      <c r="C12" s="456">
        <v>2015</v>
      </c>
      <c r="D12" s="456">
        <v>9</v>
      </c>
      <c r="E12" s="456">
        <v>10</v>
      </c>
      <c r="F12" s="459">
        <v>752594</v>
      </c>
      <c r="G12" s="456">
        <v>0</v>
      </c>
      <c r="H12" s="459">
        <v>1408486</v>
      </c>
      <c r="I12" s="456">
        <v>0</v>
      </c>
      <c r="J12" s="456">
        <v>0</v>
      </c>
      <c r="K12" s="456">
        <v>0</v>
      </c>
      <c r="L12" s="459">
        <v>93.39</v>
      </c>
      <c r="M12" s="459">
        <v>21.9</v>
      </c>
      <c r="N12" s="460">
        <v>0</v>
      </c>
      <c r="O12" s="524">
        <v>7164</v>
      </c>
      <c r="P12" s="518">
        <f t="shared" si="2"/>
        <v>7164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7164</v>
      </c>
      <c r="W12" s="527">
        <f t="shared" si="10"/>
        <v>252994.29587999999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752594</v>
      </c>
      <c r="AF12" s="560">
        <v>177</v>
      </c>
      <c r="AG12" s="561">
        <v>10</v>
      </c>
      <c r="AH12" s="562">
        <v>727017</v>
      </c>
      <c r="AI12" s="563">
        <f t="shared" si="0"/>
        <v>752594</v>
      </c>
      <c r="AJ12" s="564">
        <f t="shared" si="6"/>
        <v>25577</v>
      </c>
      <c r="AK12" s="540"/>
      <c r="AL12" s="556">
        <f t="shared" si="7"/>
        <v>8459</v>
      </c>
      <c r="AM12" s="565">
        <f t="shared" si="7"/>
        <v>7164</v>
      </c>
      <c r="AN12" s="566">
        <f t="shared" si="8"/>
        <v>-1295</v>
      </c>
      <c r="AO12" s="567">
        <f t="shared" si="1"/>
        <v>-0.18076493579006142</v>
      </c>
      <c r="AP12" s="540"/>
    </row>
    <row r="13" spans="1:42" x14ac:dyDescent="0.2">
      <c r="A13" s="455">
        <v>177</v>
      </c>
      <c r="B13" s="457">
        <v>0.375</v>
      </c>
      <c r="C13" s="456">
        <v>2015</v>
      </c>
      <c r="D13" s="456">
        <v>9</v>
      </c>
      <c r="E13" s="456">
        <v>11</v>
      </c>
      <c r="F13" s="459">
        <v>759758</v>
      </c>
      <c r="G13" s="456">
        <v>0</v>
      </c>
      <c r="H13" s="459">
        <v>1409444</v>
      </c>
      <c r="I13" s="456">
        <v>0</v>
      </c>
      <c r="J13" s="456">
        <v>0</v>
      </c>
      <c r="K13" s="456">
        <v>0</v>
      </c>
      <c r="L13" s="459">
        <v>93.239099999999993</v>
      </c>
      <c r="M13" s="459">
        <v>21.6</v>
      </c>
      <c r="N13" s="460">
        <v>0</v>
      </c>
      <c r="O13" s="524">
        <v>9215</v>
      </c>
      <c r="P13" s="518">
        <f t="shared" si="2"/>
        <v>9215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9215</v>
      </c>
      <c r="W13" s="527">
        <f t="shared" si="10"/>
        <v>325424.68404999998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759758</v>
      </c>
      <c r="AF13" s="560">
        <v>177</v>
      </c>
      <c r="AG13" s="561">
        <v>11</v>
      </c>
      <c r="AH13" s="562">
        <v>735476</v>
      </c>
      <c r="AI13" s="563">
        <f t="shared" si="0"/>
        <v>759758</v>
      </c>
      <c r="AJ13" s="564">
        <f t="shared" si="6"/>
        <v>24282</v>
      </c>
      <c r="AK13" s="540"/>
      <c r="AL13" s="556">
        <f t="shared" si="7"/>
        <v>7783</v>
      </c>
      <c r="AM13" s="565">
        <f t="shared" si="7"/>
        <v>9215</v>
      </c>
      <c r="AN13" s="566">
        <f t="shared" si="8"/>
        <v>1432</v>
      </c>
      <c r="AO13" s="567">
        <f t="shared" si="1"/>
        <v>0.15539880629408573</v>
      </c>
      <c r="AP13" s="540"/>
    </row>
    <row r="14" spans="1:42" x14ac:dyDescent="0.2">
      <c r="A14" s="455">
        <v>177</v>
      </c>
      <c r="B14" s="457">
        <v>0.375</v>
      </c>
      <c r="C14" s="456">
        <v>2015</v>
      </c>
      <c r="D14" s="456">
        <v>9</v>
      </c>
      <c r="E14" s="456">
        <v>12</v>
      </c>
      <c r="F14" s="459">
        <v>768973</v>
      </c>
      <c r="G14" s="456">
        <v>0</v>
      </c>
      <c r="H14" s="459">
        <v>1410679</v>
      </c>
      <c r="I14" s="456">
        <v>0</v>
      </c>
      <c r="J14" s="456">
        <v>0</v>
      </c>
      <c r="K14" s="456">
        <v>0</v>
      </c>
      <c r="L14" s="459">
        <v>93.052199999999999</v>
      </c>
      <c r="M14" s="459">
        <v>21.2</v>
      </c>
      <c r="N14" s="460">
        <v>0</v>
      </c>
      <c r="O14" s="524">
        <v>7635</v>
      </c>
      <c r="P14" s="518">
        <f t="shared" si="2"/>
        <v>7635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7635</v>
      </c>
      <c r="W14" s="527">
        <f t="shared" si="10"/>
        <v>269627.50545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768973</v>
      </c>
      <c r="AF14" s="560">
        <v>177</v>
      </c>
      <c r="AG14" s="561">
        <v>12</v>
      </c>
      <c r="AH14" s="562">
        <v>743259</v>
      </c>
      <c r="AI14" s="563">
        <f t="shared" si="0"/>
        <v>768973</v>
      </c>
      <c r="AJ14" s="564">
        <f t="shared" si="6"/>
        <v>25714</v>
      </c>
      <c r="AK14" s="540"/>
      <c r="AL14" s="556">
        <f t="shared" si="7"/>
        <v>9808</v>
      </c>
      <c r="AM14" s="565">
        <f t="shared" si="7"/>
        <v>7635</v>
      </c>
      <c r="AN14" s="566">
        <f t="shared" si="8"/>
        <v>-2173</v>
      </c>
      <c r="AO14" s="567">
        <f t="shared" si="1"/>
        <v>-0.28461034708578914</v>
      </c>
      <c r="AP14" s="540"/>
    </row>
    <row r="15" spans="1:42" x14ac:dyDescent="0.2">
      <c r="A15" s="455">
        <v>177</v>
      </c>
      <c r="B15" s="457">
        <v>0.375</v>
      </c>
      <c r="C15" s="456">
        <v>2015</v>
      </c>
      <c r="D15" s="456">
        <v>9</v>
      </c>
      <c r="E15" s="456">
        <v>13</v>
      </c>
      <c r="F15" s="459">
        <v>776608</v>
      </c>
      <c r="G15" s="456">
        <v>0</v>
      </c>
      <c r="H15" s="459">
        <v>1411699</v>
      </c>
      <c r="I15" s="456">
        <v>0</v>
      </c>
      <c r="J15" s="456">
        <v>0</v>
      </c>
      <c r="K15" s="456">
        <v>0</v>
      </c>
      <c r="L15" s="459">
        <v>93.422700000000006</v>
      </c>
      <c r="M15" s="459">
        <v>21.4</v>
      </c>
      <c r="N15" s="460">
        <v>0</v>
      </c>
      <c r="O15" s="524">
        <v>8388</v>
      </c>
      <c r="P15" s="518">
        <f t="shared" si="2"/>
        <v>8388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8388</v>
      </c>
      <c r="W15" s="527">
        <f t="shared" si="10"/>
        <v>296219.45195999998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776608</v>
      </c>
      <c r="AF15" s="560">
        <v>177</v>
      </c>
      <c r="AG15" s="561">
        <v>13</v>
      </c>
      <c r="AH15" s="562">
        <v>753067</v>
      </c>
      <c r="AI15" s="563">
        <f t="shared" si="0"/>
        <v>776608</v>
      </c>
      <c r="AJ15" s="564">
        <f t="shared" si="6"/>
        <v>23541</v>
      </c>
      <c r="AK15" s="540"/>
      <c r="AL15" s="556">
        <f t="shared" si="7"/>
        <v>8381</v>
      </c>
      <c r="AM15" s="565">
        <f t="shared" si="7"/>
        <v>8388</v>
      </c>
      <c r="AN15" s="566">
        <f t="shared" si="8"/>
        <v>7</v>
      </c>
      <c r="AO15" s="567">
        <f t="shared" si="1"/>
        <v>8.3452551263710065E-4</v>
      </c>
      <c r="AP15" s="540"/>
    </row>
    <row r="16" spans="1:42" x14ac:dyDescent="0.2">
      <c r="A16" s="455">
        <v>177</v>
      </c>
      <c r="B16" s="457">
        <v>0.375</v>
      </c>
      <c r="C16" s="456">
        <v>2015</v>
      </c>
      <c r="D16" s="456">
        <v>9</v>
      </c>
      <c r="E16" s="456">
        <v>14</v>
      </c>
      <c r="F16" s="459">
        <v>784996</v>
      </c>
      <c r="G16" s="456">
        <v>0</v>
      </c>
      <c r="H16" s="459">
        <v>1412818</v>
      </c>
      <c r="I16" s="456">
        <v>0</v>
      </c>
      <c r="J16" s="456">
        <v>0</v>
      </c>
      <c r="K16" s="456">
        <v>0</v>
      </c>
      <c r="L16" s="459">
        <v>93.527900000000002</v>
      </c>
      <c r="M16" s="459">
        <v>21.1</v>
      </c>
      <c r="N16" s="460">
        <v>0</v>
      </c>
      <c r="O16" s="524">
        <v>7831</v>
      </c>
      <c r="P16" s="518">
        <f t="shared" si="2"/>
        <v>7831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7831</v>
      </c>
      <c r="W16" s="527">
        <f t="shared" si="10"/>
        <v>276549.18076999998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784996</v>
      </c>
      <c r="AF16" s="560">
        <v>177</v>
      </c>
      <c r="AG16" s="561">
        <v>14</v>
      </c>
      <c r="AH16" s="562">
        <v>761448</v>
      </c>
      <c r="AI16" s="563">
        <f t="shared" si="0"/>
        <v>784996</v>
      </c>
      <c r="AJ16" s="564">
        <f t="shared" si="6"/>
        <v>23548</v>
      </c>
      <c r="AK16" s="540"/>
      <c r="AL16" s="556">
        <f t="shared" si="7"/>
        <v>8817</v>
      </c>
      <c r="AM16" s="565">
        <f t="shared" si="7"/>
        <v>7831</v>
      </c>
      <c r="AN16" s="566">
        <f t="shared" si="8"/>
        <v>-986</v>
      </c>
      <c r="AO16" s="567">
        <f t="shared" si="1"/>
        <v>-0.1259098454858894</v>
      </c>
      <c r="AP16" s="540"/>
    </row>
    <row r="17" spans="1:42" x14ac:dyDescent="0.2">
      <c r="A17" s="455">
        <v>177</v>
      </c>
      <c r="B17" s="457">
        <v>0.375</v>
      </c>
      <c r="C17" s="456">
        <v>2015</v>
      </c>
      <c r="D17" s="456">
        <v>9</v>
      </c>
      <c r="E17" s="456">
        <v>15</v>
      </c>
      <c r="F17" s="459">
        <v>792827</v>
      </c>
      <c r="G17" s="456">
        <v>0</v>
      </c>
      <c r="H17" s="459">
        <v>1413863</v>
      </c>
      <c r="I17" s="456">
        <v>0</v>
      </c>
      <c r="J17" s="456">
        <v>0</v>
      </c>
      <c r="K17" s="456">
        <v>0</v>
      </c>
      <c r="L17" s="459">
        <v>93.531000000000006</v>
      </c>
      <c r="M17" s="459">
        <v>21.1</v>
      </c>
      <c r="N17" s="460">
        <v>0</v>
      </c>
      <c r="O17" s="524">
        <v>0</v>
      </c>
      <c r="P17" s="518">
        <f t="shared" si="2"/>
        <v>-792827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792827</v>
      </c>
      <c r="AF17" s="560">
        <v>177</v>
      </c>
      <c r="AG17" s="561">
        <v>15</v>
      </c>
      <c r="AH17" s="562">
        <v>770265</v>
      </c>
      <c r="AI17" s="563">
        <f t="shared" si="0"/>
        <v>792827</v>
      </c>
      <c r="AJ17" s="564">
        <f t="shared" si="6"/>
        <v>22562</v>
      </c>
      <c r="AK17" s="540"/>
      <c r="AL17" s="556">
        <f t="shared" si="7"/>
        <v>-770265</v>
      </c>
      <c r="AM17" s="565">
        <f t="shared" si="7"/>
        <v>-792827</v>
      </c>
      <c r="AN17" s="566">
        <f t="shared" si="8"/>
        <v>-22562</v>
      </c>
      <c r="AO17" s="567">
        <f t="shared" si="1"/>
        <v>2.8457658480349434E-2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93.531000000000006</v>
      </c>
      <c r="M36" s="490">
        <f>MAX(M3:M34)</f>
        <v>22.1</v>
      </c>
      <c r="N36" s="488" t="s">
        <v>63</v>
      </c>
      <c r="O36" s="490">
        <f>SUM(O3:O33)</f>
        <v>98337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98337</v>
      </c>
      <c r="W36" s="494">
        <f>SUM(W3:W33)</f>
        <v>3472738.7037900002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469196</v>
      </c>
      <c r="AK36" s="580" t="s">
        <v>175</v>
      </c>
      <c r="AL36" s="581"/>
      <c r="AM36" s="581"/>
      <c r="AN36" s="579">
        <f>SUM(AN3:AN33)</f>
        <v>-45083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93.31331333333334</v>
      </c>
      <c r="M37" s="498">
        <f>AVERAGE(M3:M34)</f>
        <v>21.403333333333332</v>
      </c>
      <c r="N37" s="488" t="s">
        <v>195</v>
      </c>
      <c r="O37" s="501">
        <f>O36*35.31467</f>
        <v>3472738.7037900002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6.4915261558841739E-2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93.052199999999999</v>
      </c>
      <c r="M38" s="501">
        <f>MIN(M3:M34)</f>
        <v>21.1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102.64464466666668</v>
      </c>
      <c r="M44" s="507">
        <f>M37*(1+$L$43)</f>
        <v>23.543666666666667</v>
      </c>
    </row>
    <row r="45" spans="1:42" x14ac:dyDescent="0.2">
      <c r="K45" s="506" t="s">
        <v>184</v>
      </c>
      <c r="L45" s="507">
        <f>L37*(1-$L$43)</f>
        <v>83.981982000000002</v>
      </c>
      <c r="M45" s="507">
        <f>M37*(1-$L$43)</f>
        <v>19.262999999999998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2015</v>
      </c>
      <c r="D3" s="447">
        <v>9</v>
      </c>
      <c r="E3" s="447">
        <v>1</v>
      </c>
      <c r="F3" s="450">
        <v>495040</v>
      </c>
      <c r="G3" s="447">
        <v>0</v>
      </c>
      <c r="H3" s="450">
        <v>912575</v>
      </c>
      <c r="I3" s="447">
        <v>0</v>
      </c>
      <c r="J3" s="447">
        <v>0</v>
      </c>
      <c r="K3" s="447">
        <v>0</v>
      </c>
      <c r="L3" s="450">
        <v>93.437299999999993</v>
      </c>
      <c r="M3" s="450">
        <v>18.600000000000001</v>
      </c>
      <c r="N3" s="451">
        <v>0</v>
      </c>
      <c r="O3" s="517">
        <v>2222</v>
      </c>
      <c r="P3" s="518">
        <f>F4-F3</f>
        <v>2222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2222</v>
      </c>
      <c r="W3" s="520">
        <f>V3*35.31467</f>
        <v>78469.196739999999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495040</v>
      </c>
      <c r="AF3" s="551">
        <v>205</v>
      </c>
      <c r="AG3" s="552">
        <v>1</v>
      </c>
      <c r="AH3" s="553">
        <v>870955</v>
      </c>
      <c r="AI3" s="554">
        <f t="shared" ref="AI3:AI34" si="0">IFERROR(AE3*1,0)</f>
        <v>495040</v>
      </c>
      <c r="AJ3" s="555">
        <f>(AI3-AH3)</f>
        <v>-375915</v>
      </c>
      <c r="AK3" s="540"/>
      <c r="AL3" s="556">
        <f>AH4-AH3</f>
        <v>1283</v>
      </c>
      <c r="AM3" s="557">
        <f>AI4-AI3</f>
        <v>2222</v>
      </c>
      <c r="AN3" s="558">
        <f>(AM3-AL3)</f>
        <v>939</v>
      </c>
      <c r="AO3" s="559">
        <f t="shared" ref="AO3:AO33" si="1">IFERROR(AN3/AM3,"")</f>
        <v>0.42259225922592258</v>
      </c>
      <c r="AP3" s="540"/>
    </row>
    <row r="4" spans="1:42" x14ac:dyDescent="0.2">
      <c r="A4" s="455">
        <v>205</v>
      </c>
      <c r="B4" s="457">
        <v>0.375</v>
      </c>
      <c r="C4" s="456">
        <v>2015</v>
      </c>
      <c r="D4" s="456">
        <v>9</v>
      </c>
      <c r="E4" s="456">
        <v>2</v>
      </c>
      <c r="F4" s="459">
        <v>497262</v>
      </c>
      <c r="G4" s="456">
        <v>0</v>
      </c>
      <c r="H4" s="459">
        <v>912884</v>
      </c>
      <c r="I4" s="456">
        <v>0</v>
      </c>
      <c r="J4" s="456">
        <v>0</v>
      </c>
      <c r="K4" s="456">
        <v>0</v>
      </c>
      <c r="L4" s="459">
        <v>93.298900000000003</v>
      </c>
      <c r="M4" s="459">
        <v>18.43</v>
      </c>
      <c r="N4" s="460">
        <v>0</v>
      </c>
      <c r="O4" s="524">
        <v>2629</v>
      </c>
      <c r="P4" s="518">
        <f t="shared" ref="P4:P33" si="2">F5-F4</f>
        <v>2629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2629</v>
      </c>
      <c r="W4" s="525">
        <f>V4*35.31467</f>
        <v>92842.267429999993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497262</v>
      </c>
      <c r="AF4" s="560">
        <v>205</v>
      </c>
      <c r="AG4" s="561">
        <v>2</v>
      </c>
      <c r="AH4" s="562">
        <v>872238</v>
      </c>
      <c r="AI4" s="563">
        <f t="shared" si="0"/>
        <v>497262</v>
      </c>
      <c r="AJ4" s="564">
        <f t="shared" ref="AJ4:AJ34" si="6">(AI4-AH4)</f>
        <v>-374976</v>
      </c>
      <c r="AK4" s="540"/>
      <c r="AL4" s="556">
        <f t="shared" ref="AL4:AM33" si="7">AH5-AH4</f>
        <v>1528</v>
      </c>
      <c r="AM4" s="565">
        <f t="shared" si="7"/>
        <v>2629</v>
      </c>
      <c r="AN4" s="566">
        <f t="shared" ref="AN4:AN33" si="8">(AM4-AL4)</f>
        <v>1101</v>
      </c>
      <c r="AO4" s="567">
        <f t="shared" si="1"/>
        <v>0.41879041460631417</v>
      </c>
      <c r="AP4" s="540"/>
    </row>
    <row r="5" spans="1:42" x14ac:dyDescent="0.2">
      <c r="A5" s="455">
        <v>205</v>
      </c>
      <c r="B5" s="457">
        <v>0.375</v>
      </c>
      <c r="C5" s="456">
        <v>2015</v>
      </c>
      <c r="D5" s="456">
        <v>9</v>
      </c>
      <c r="E5" s="456">
        <v>3</v>
      </c>
      <c r="F5" s="459">
        <v>499891</v>
      </c>
      <c r="G5" s="456">
        <v>0</v>
      </c>
      <c r="H5" s="459">
        <v>913168</v>
      </c>
      <c r="I5" s="456">
        <v>0</v>
      </c>
      <c r="J5" s="456">
        <v>0</v>
      </c>
      <c r="K5" s="456">
        <v>0</v>
      </c>
      <c r="L5" s="459">
        <v>93.2256</v>
      </c>
      <c r="M5" s="459">
        <v>18.43</v>
      </c>
      <c r="N5" s="460">
        <v>0</v>
      </c>
      <c r="O5" s="524">
        <v>2319</v>
      </c>
      <c r="P5" s="518">
        <f t="shared" si="2"/>
        <v>2319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2319</v>
      </c>
      <c r="W5" s="525">
        <f t="shared" ref="W5:W33" si="10">V5*35.31467</f>
        <v>81894.719729999997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499891</v>
      </c>
      <c r="AF5" s="560">
        <v>205</v>
      </c>
      <c r="AG5" s="561">
        <v>3</v>
      </c>
      <c r="AH5" s="562">
        <v>873766</v>
      </c>
      <c r="AI5" s="563">
        <f t="shared" si="0"/>
        <v>499891</v>
      </c>
      <c r="AJ5" s="564">
        <f t="shared" si="6"/>
        <v>-373875</v>
      </c>
      <c r="AK5" s="540"/>
      <c r="AL5" s="556">
        <f t="shared" si="7"/>
        <v>1632</v>
      </c>
      <c r="AM5" s="565">
        <f t="shared" si="7"/>
        <v>2319</v>
      </c>
      <c r="AN5" s="566">
        <f t="shared" si="8"/>
        <v>687</v>
      </c>
      <c r="AO5" s="567">
        <f t="shared" si="1"/>
        <v>0.296248382923674</v>
      </c>
      <c r="AP5" s="540"/>
    </row>
    <row r="6" spans="1:42" x14ac:dyDescent="0.2">
      <c r="A6" s="455">
        <v>205</v>
      </c>
      <c r="B6" s="457">
        <v>0.375</v>
      </c>
      <c r="C6" s="456">
        <v>2015</v>
      </c>
      <c r="D6" s="456">
        <v>9</v>
      </c>
      <c r="E6" s="456">
        <v>4</v>
      </c>
      <c r="F6" s="459">
        <v>502210</v>
      </c>
      <c r="G6" s="456">
        <v>0</v>
      </c>
      <c r="H6" s="459">
        <v>913451</v>
      </c>
      <c r="I6" s="456">
        <v>0</v>
      </c>
      <c r="J6" s="456">
        <v>0</v>
      </c>
      <c r="K6" s="456">
        <v>0</v>
      </c>
      <c r="L6" s="459">
        <v>93.152299999999997</v>
      </c>
      <c r="M6" s="459">
        <v>18.43</v>
      </c>
      <c r="N6" s="460">
        <v>0</v>
      </c>
      <c r="O6" s="524">
        <v>2628</v>
      </c>
      <c r="P6" s="518">
        <f t="shared" si="2"/>
        <v>2628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2628</v>
      </c>
      <c r="W6" s="525">
        <f t="shared" si="10"/>
        <v>92806.95276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502210</v>
      </c>
      <c r="AF6" s="560">
        <v>205</v>
      </c>
      <c r="AG6" s="561">
        <v>4</v>
      </c>
      <c r="AH6" s="562">
        <v>875398</v>
      </c>
      <c r="AI6" s="563">
        <f t="shared" si="0"/>
        <v>502210</v>
      </c>
      <c r="AJ6" s="564">
        <f t="shared" si="6"/>
        <v>-373188</v>
      </c>
      <c r="AK6" s="540"/>
      <c r="AL6" s="556">
        <f t="shared" si="7"/>
        <v>1287</v>
      </c>
      <c r="AM6" s="565">
        <f t="shared" si="7"/>
        <v>2628</v>
      </c>
      <c r="AN6" s="566">
        <f t="shared" si="8"/>
        <v>1341</v>
      </c>
      <c r="AO6" s="567">
        <f t="shared" si="1"/>
        <v>0.51027397260273977</v>
      </c>
      <c r="AP6" s="540"/>
    </row>
    <row r="7" spans="1:42" x14ac:dyDescent="0.2">
      <c r="A7" s="455">
        <v>205</v>
      </c>
      <c r="B7" s="457">
        <v>0.375</v>
      </c>
      <c r="C7" s="456">
        <v>2015</v>
      </c>
      <c r="D7" s="456">
        <v>9</v>
      </c>
      <c r="E7" s="456">
        <v>5</v>
      </c>
      <c r="F7" s="459">
        <v>504838</v>
      </c>
      <c r="G7" s="456">
        <v>0</v>
      </c>
      <c r="H7" s="459">
        <v>913735</v>
      </c>
      <c r="I7" s="456">
        <v>0</v>
      </c>
      <c r="J7" s="456">
        <v>0</v>
      </c>
      <c r="K7" s="456">
        <v>0</v>
      </c>
      <c r="L7" s="459">
        <v>93.078999999999994</v>
      </c>
      <c r="M7" s="459">
        <v>18.43</v>
      </c>
      <c r="N7" s="460">
        <v>0</v>
      </c>
      <c r="O7" s="524">
        <v>2894</v>
      </c>
      <c r="P7" s="518">
        <f t="shared" si="2"/>
        <v>2894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2894</v>
      </c>
      <c r="W7" s="525">
        <f t="shared" si="10"/>
        <v>102200.65497999999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504838</v>
      </c>
      <c r="AF7" s="560">
        <v>205</v>
      </c>
      <c r="AG7" s="561">
        <v>5</v>
      </c>
      <c r="AH7" s="562">
        <v>876685</v>
      </c>
      <c r="AI7" s="563">
        <f t="shared" si="0"/>
        <v>504838</v>
      </c>
      <c r="AJ7" s="564">
        <f t="shared" si="6"/>
        <v>-371847</v>
      </c>
      <c r="AK7" s="540"/>
      <c r="AL7" s="556">
        <f t="shared" si="7"/>
        <v>1991</v>
      </c>
      <c r="AM7" s="565">
        <f t="shared" si="7"/>
        <v>2894</v>
      </c>
      <c r="AN7" s="566">
        <f t="shared" si="8"/>
        <v>903</v>
      </c>
      <c r="AO7" s="567">
        <f t="shared" si="1"/>
        <v>0.31202487906012438</v>
      </c>
      <c r="AP7" s="540"/>
    </row>
    <row r="8" spans="1:42" x14ac:dyDescent="0.2">
      <c r="A8" s="455">
        <v>205</v>
      </c>
      <c r="B8" s="457">
        <v>0.375</v>
      </c>
      <c r="C8" s="456">
        <v>2015</v>
      </c>
      <c r="D8" s="456">
        <v>9</v>
      </c>
      <c r="E8" s="456">
        <v>6</v>
      </c>
      <c r="F8" s="459">
        <v>507732</v>
      </c>
      <c r="G8" s="456">
        <v>0</v>
      </c>
      <c r="H8" s="459">
        <v>914018</v>
      </c>
      <c r="I8" s="456">
        <v>0</v>
      </c>
      <c r="J8" s="456">
        <v>0</v>
      </c>
      <c r="K8" s="456">
        <v>0</v>
      </c>
      <c r="L8" s="459">
        <v>93.005700000000004</v>
      </c>
      <c r="M8" s="459">
        <v>18.43</v>
      </c>
      <c r="N8" s="460">
        <v>0</v>
      </c>
      <c r="O8" s="524">
        <v>783</v>
      </c>
      <c r="P8" s="518">
        <f t="shared" si="2"/>
        <v>783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783</v>
      </c>
      <c r="W8" s="525">
        <f t="shared" si="10"/>
        <v>27651.386610000001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507732</v>
      </c>
      <c r="AF8" s="560">
        <v>205</v>
      </c>
      <c r="AG8" s="561">
        <v>6</v>
      </c>
      <c r="AH8" s="562">
        <v>878676</v>
      </c>
      <c r="AI8" s="563">
        <f t="shared" si="0"/>
        <v>507732</v>
      </c>
      <c r="AJ8" s="564">
        <f t="shared" si="6"/>
        <v>-370944</v>
      </c>
      <c r="AK8" s="540"/>
      <c r="AL8" s="556">
        <f t="shared" si="7"/>
        <v>1625</v>
      </c>
      <c r="AM8" s="565">
        <f t="shared" si="7"/>
        <v>783</v>
      </c>
      <c r="AN8" s="566">
        <f t="shared" si="8"/>
        <v>-842</v>
      </c>
      <c r="AO8" s="567">
        <f t="shared" si="1"/>
        <v>-1.0753512132822478</v>
      </c>
      <c r="AP8" s="540"/>
    </row>
    <row r="9" spans="1:42" x14ac:dyDescent="0.2">
      <c r="A9" s="455">
        <v>205</v>
      </c>
      <c r="B9" s="457">
        <v>0.375</v>
      </c>
      <c r="C9" s="456">
        <v>2015</v>
      </c>
      <c r="D9" s="456">
        <v>9</v>
      </c>
      <c r="E9" s="456">
        <v>7</v>
      </c>
      <c r="F9" s="459">
        <v>508515</v>
      </c>
      <c r="G9" s="456">
        <v>0</v>
      </c>
      <c r="H9" s="459">
        <v>914302</v>
      </c>
      <c r="I9" s="456">
        <v>0</v>
      </c>
      <c r="J9" s="456">
        <v>0</v>
      </c>
      <c r="K9" s="456">
        <v>0</v>
      </c>
      <c r="L9" s="459">
        <v>92.932299999999998</v>
      </c>
      <c r="M9" s="459">
        <v>18.43</v>
      </c>
      <c r="N9" s="460">
        <v>0</v>
      </c>
      <c r="O9" s="524">
        <v>2763</v>
      </c>
      <c r="P9" s="518">
        <f t="shared" si="2"/>
        <v>2763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2763</v>
      </c>
      <c r="W9" s="525">
        <f t="shared" si="10"/>
        <v>97574.433210000003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508515</v>
      </c>
      <c r="AF9" s="560">
        <v>205</v>
      </c>
      <c r="AG9" s="561">
        <v>7</v>
      </c>
      <c r="AH9" s="562">
        <v>880301</v>
      </c>
      <c r="AI9" s="563">
        <f t="shared" si="0"/>
        <v>508515</v>
      </c>
      <c r="AJ9" s="564">
        <f t="shared" si="6"/>
        <v>-371786</v>
      </c>
      <c r="AK9" s="540"/>
      <c r="AL9" s="556">
        <f t="shared" si="7"/>
        <v>331</v>
      </c>
      <c r="AM9" s="565">
        <f t="shared" si="7"/>
        <v>2763</v>
      </c>
      <c r="AN9" s="566">
        <f t="shared" si="8"/>
        <v>2432</v>
      </c>
      <c r="AO9" s="567">
        <f t="shared" si="1"/>
        <v>0.8802026782482808</v>
      </c>
      <c r="AP9" s="540"/>
    </row>
    <row r="10" spans="1:42" x14ac:dyDescent="0.2">
      <c r="A10" s="455">
        <v>205</v>
      </c>
      <c r="B10" s="457">
        <v>0.375</v>
      </c>
      <c r="C10" s="456">
        <v>2015</v>
      </c>
      <c r="D10" s="456">
        <v>9</v>
      </c>
      <c r="E10" s="456">
        <v>8</v>
      </c>
      <c r="F10" s="459">
        <v>511278</v>
      </c>
      <c r="G10" s="456">
        <v>0</v>
      </c>
      <c r="H10" s="459">
        <v>914585</v>
      </c>
      <c r="I10" s="456">
        <v>0</v>
      </c>
      <c r="J10" s="456">
        <v>0</v>
      </c>
      <c r="K10" s="456">
        <v>0</v>
      </c>
      <c r="L10" s="459">
        <v>92.858999999999995</v>
      </c>
      <c r="M10" s="459">
        <v>18.43</v>
      </c>
      <c r="N10" s="460">
        <v>0</v>
      </c>
      <c r="O10" s="524">
        <v>2467</v>
      </c>
      <c r="P10" s="518">
        <f t="shared" si="2"/>
        <v>2467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2467</v>
      </c>
      <c r="W10" s="525">
        <f t="shared" si="10"/>
        <v>87121.290890000004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511278</v>
      </c>
      <c r="AF10" s="560">
        <v>205</v>
      </c>
      <c r="AG10" s="561">
        <v>8</v>
      </c>
      <c r="AH10" s="562">
        <v>880632</v>
      </c>
      <c r="AI10" s="563">
        <f t="shared" si="0"/>
        <v>511278</v>
      </c>
      <c r="AJ10" s="564">
        <f t="shared" si="6"/>
        <v>-369354</v>
      </c>
      <c r="AK10" s="540"/>
      <c r="AL10" s="556">
        <f t="shared" si="7"/>
        <v>1474</v>
      </c>
      <c r="AM10" s="565">
        <f t="shared" si="7"/>
        <v>2467</v>
      </c>
      <c r="AN10" s="566">
        <f t="shared" si="8"/>
        <v>993</v>
      </c>
      <c r="AO10" s="567">
        <f t="shared" si="1"/>
        <v>0.40251317389541952</v>
      </c>
      <c r="AP10" s="540"/>
    </row>
    <row r="11" spans="1:42" x14ac:dyDescent="0.2">
      <c r="A11" s="455">
        <v>205</v>
      </c>
      <c r="B11" s="457">
        <v>0.375</v>
      </c>
      <c r="C11" s="456">
        <v>2015</v>
      </c>
      <c r="D11" s="456">
        <v>9</v>
      </c>
      <c r="E11" s="456">
        <v>9</v>
      </c>
      <c r="F11" s="459">
        <v>513745</v>
      </c>
      <c r="G11" s="456">
        <v>0</v>
      </c>
      <c r="H11" s="459">
        <v>915703</v>
      </c>
      <c r="I11" s="456">
        <v>0</v>
      </c>
      <c r="J11" s="456">
        <v>0</v>
      </c>
      <c r="K11" s="456">
        <v>0</v>
      </c>
      <c r="L11" s="459">
        <v>93.129099999999994</v>
      </c>
      <c r="M11" s="459">
        <v>19.3</v>
      </c>
      <c r="N11" s="460">
        <v>0</v>
      </c>
      <c r="O11" s="524">
        <v>2963</v>
      </c>
      <c r="P11" s="518">
        <f t="shared" si="2"/>
        <v>2963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2963</v>
      </c>
      <c r="W11" s="527">
        <f t="shared" si="10"/>
        <v>104637.36721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513745</v>
      </c>
      <c r="AF11" s="560">
        <v>205</v>
      </c>
      <c r="AG11" s="561">
        <v>9</v>
      </c>
      <c r="AH11" s="562">
        <v>882106</v>
      </c>
      <c r="AI11" s="563">
        <f t="shared" si="0"/>
        <v>513745</v>
      </c>
      <c r="AJ11" s="564">
        <f t="shared" si="6"/>
        <v>-368361</v>
      </c>
      <c r="AK11" s="540"/>
      <c r="AL11" s="556">
        <f t="shared" si="7"/>
        <v>1382</v>
      </c>
      <c r="AM11" s="565">
        <f t="shared" si="7"/>
        <v>2963</v>
      </c>
      <c r="AN11" s="566">
        <f t="shared" si="8"/>
        <v>1581</v>
      </c>
      <c r="AO11" s="567">
        <f t="shared" si="1"/>
        <v>0.53358083023962199</v>
      </c>
      <c r="AP11" s="540"/>
    </row>
    <row r="12" spans="1:42" x14ac:dyDescent="0.2">
      <c r="A12" s="455">
        <v>205</v>
      </c>
      <c r="B12" s="457">
        <v>0.375</v>
      </c>
      <c r="C12" s="456">
        <v>2015</v>
      </c>
      <c r="D12" s="456">
        <v>9</v>
      </c>
      <c r="E12" s="456">
        <v>10</v>
      </c>
      <c r="F12" s="459">
        <v>516708</v>
      </c>
      <c r="G12" s="456">
        <v>0</v>
      </c>
      <c r="H12" s="459">
        <v>916099</v>
      </c>
      <c r="I12" s="456">
        <v>0</v>
      </c>
      <c r="J12" s="456">
        <v>0</v>
      </c>
      <c r="K12" s="456">
        <v>0</v>
      </c>
      <c r="L12" s="459">
        <v>92.805499999999995</v>
      </c>
      <c r="M12" s="459">
        <v>19.3</v>
      </c>
      <c r="N12" s="460">
        <v>0</v>
      </c>
      <c r="O12" s="524">
        <v>2857</v>
      </c>
      <c r="P12" s="518">
        <f t="shared" si="2"/>
        <v>2857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2857</v>
      </c>
      <c r="W12" s="527">
        <f t="shared" si="10"/>
        <v>100894.01218999999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516708</v>
      </c>
      <c r="AF12" s="560">
        <v>205</v>
      </c>
      <c r="AG12" s="561">
        <v>10</v>
      </c>
      <c r="AH12" s="562">
        <v>883488</v>
      </c>
      <c r="AI12" s="563">
        <f t="shared" si="0"/>
        <v>516708</v>
      </c>
      <c r="AJ12" s="564">
        <f t="shared" si="6"/>
        <v>-366780</v>
      </c>
      <c r="AK12" s="540"/>
      <c r="AL12" s="556">
        <f t="shared" si="7"/>
        <v>1442</v>
      </c>
      <c r="AM12" s="565">
        <f t="shared" si="7"/>
        <v>2857</v>
      </c>
      <c r="AN12" s="566">
        <f t="shared" si="8"/>
        <v>1415</v>
      </c>
      <c r="AO12" s="567">
        <f t="shared" si="1"/>
        <v>0.49527476373818691</v>
      </c>
      <c r="AP12" s="540"/>
    </row>
    <row r="13" spans="1:42" x14ac:dyDescent="0.2">
      <c r="A13" s="455">
        <v>205</v>
      </c>
      <c r="B13" s="457">
        <v>0.375</v>
      </c>
      <c r="C13" s="456">
        <v>2015</v>
      </c>
      <c r="D13" s="456">
        <v>9</v>
      </c>
      <c r="E13" s="456">
        <v>11</v>
      </c>
      <c r="F13" s="459">
        <v>519565</v>
      </c>
      <c r="G13" s="456">
        <v>0</v>
      </c>
      <c r="H13" s="459">
        <v>916480</v>
      </c>
      <c r="I13" s="456">
        <v>0</v>
      </c>
      <c r="J13" s="456">
        <v>0</v>
      </c>
      <c r="K13" s="456">
        <v>0</v>
      </c>
      <c r="L13" s="459">
        <v>92.710499999999996</v>
      </c>
      <c r="M13" s="459">
        <v>19</v>
      </c>
      <c r="N13" s="460">
        <v>0</v>
      </c>
      <c r="O13" s="524">
        <v>2985</v>
      </c>
      <c r="P13" s="518">
        <f t="shared" si="2"/>
        <v>2985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2985</v>
      </c>
      <c r="W13" s="527">
        <f t="shared" si="10"/>
        <v>105414.28995000001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519565</v>
      </c>
      <c r="AF13" s="560">
        <v>205</v>
      </c>
      <c r="AG13" s="561">
        <v>11</v>
      </c>
      <c r="AH13" s="562">
        <v>884930</v>
      </c>
      <c r="AI13" s="563">
        <f t="shared" si="0"/>
        <v>519565</v>
      </c>
      <c r="AJ13" s="564">
        <f t="shared" si="6"/>
        <v>-365365</v>
      </c>
      <c r="AK13" s="540"/>
      <c r="AL13" s="556">
        <f t="shared" si="7"/>
        <v>1448</v>
      </c>
      <c r="AM13" s="565">
        <f t="shared" si="7"/>
        <v>2985</v>
      </c>
      <c r="AN13" s="566">
        <f t="shared" si="8"/>
        <v>1537</v>
      </c>
      <c r="AO13" s="567">
        <f t="shared" si="1"/>
        <v>0.51490787269681737</v>
      </c>
      <c r="AP13" s="540"/>
    </row>
    <row r="14" spans="1:42" x14ac:dyDescent="0.2">
      <c r="A14" s="455">
        <v>205</v>
      </c>
      <c r="B14" s="457">
        <v>0.375</v>
      </c>
      <c r="C14" s="456">
        <v>2015</v>
      </c>
      <c r="D14" s="456">
        <v>9</v>
      </c>
      <c r="E14" s="456">
        <v>12</v>
      </c>
      <c r="F14" s="459">
        <v>522550</v>
      </c>
      <c r="G14" s="456">
        <v>0</v>
      </c>
      <c r="H14" s="459">
        <v>916878</v>
      </c>
      <c r="I14" s="456">
        <v>0</v>
      </c>
      <c r="J14" s="456">
        <v>0</v>
      </c>
      <c r="K14" s="456">
        <v>0</v>
      </c>
      <c r="L14" s="459">
        <v>92.747200000000007</v>
      </c>
      <c r="M14" s="459">
        <v>18.7</v>
      </c>
      <c r="N14" s="460">
        <v>0</v>
      </c>
      <c r="O14" s="524">
        <v>2786</v>
      </c>
      <c r="P14" s="518">
        <f t="shared" si="2"/>
        <v>2786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2786</v>
      </c>
      <c r="W14" s="527">
        <f t="shared" si="10"/>
        <v>98386.670620000004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522550</v>
      </c>
      <c r="AF14" s="560">
        <v>205</v>
      </c>
      <c r="AG14" s="561">
        <v>12</v>
      </c>
      <c r="AH14" s="562">
        <v>886378</v>
      </c>
      <c r="AI14" s="563">
        <f t="shared" si="0"/>
        <v>522550</v>
      </c>
      <c r="AJ14" s="564">
        <f t="shared" si="6"/>
        <v>-363828</v>
      </c>
      <c r="AK14" s="540"/>
      <c r="AL14" s="556">
        <f t="shared" si="7"/>
        <v>1111</v>
      </c>
      <c r="AM14" s="565">
        <f t="shared" si="7"/>
        <v>2786</v>
      </c>
      <c r="AN14" s="566">
        <f t="shared" si="8"/>
        <v>1675</v>
      </c>
      <c r="AO14" s="567">
        <f t="shared" si="1"/>
        <v>0.60122038765254848</v>
      </c>
      <c r="AP14" s="540"/>
    </row>
    <row r="15" spans="1:42" x14ac:dyDescent="0.2">
      <c r="A15" s="455">
        <v>205</v>
      </c>
      <c r="B15" s="457">
        <v>0.375</v>
      </c>
      <c r="C15" s="456">
        <v>2015</v>
      </c>
      <c r="D15" s="456">
        <v>9</v>
      </c>
      <c r="E15" s="456">
        <v>13</v>
      </c>
      <c r="F15" s="459">
        <v>525336</v>
      </c>
      <c r="G15" s="456">
        <v>0</v>
      </c>
      <c r="H15" s="459">
        <v>917248</v>
      </c>
      <c r="I15" s="456">
        <v>0</v>
      </c>
      <c r="J15" s="456">
        <v>0</v>
      </c>
      <c r="K15" s="456">
        <v>0</v>
      </c>
      <c r="L15" s="459">
        <v>93.281800000000004</v>
      </c>
      <c r="M15" s="459">
        <v>19.100000000000001</v>
      </c>
      <c r="N15" s="460">
        <v>0</v>
      </c>
      <c r="O15" s="524">
        <v>1945</v>
      </c>
      <c r="P15" s="518">
        <f t="shared" si="2"/>
        <v>1945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1945</v>
      </c>
      <c r="W15" s="527">
        <f t="shared" si="10"/>
        <v>68687.033150000003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525336</v>
      </c>
      <c r="AF15" s="560">
        <v>205</v>
      </c>
      <c r="AG15" s="561">
        <v>13</v>
      </c>
      <c r="AH15" s="562">
        <v>887489</v>
      </c>
      <c r="AI15" s="563">
        <f t="shared" si="0"/>
        <v>525336</v>
      </c>
      <c r="AJ15" s="564">
        <f t="shared" si="6"/>
        <v>-362153</v>
      </c>
      <c r="AK15" s="540"/>
      <c r="AL15" s="556">
        <f t="shared" si="7"/>
        <v>1099</v>
      </c>
      <c r="AM15" s="565">
        <f t="shared" si="7"/>
        <v>1945</v>
      </c>
      <c r="AN15" s="566">
        <f t="shared" si="8"/>
        <v>846</v>
      </c>
      <c r="AO15" s="567">
        <f t="shared" si="1"/>
        <v>0.43496143958868894</v>
      </c>
      <c r="AP15" s="540"/>
    </row>
    <row r="16" spans="1:42" x14ac:dyDescent="0.2">
      <c r="A16" s="455">
        <v>205</v>
      </c>
      <c r="B16" s="457">
        <v>0.375</v>
      </c>
      <c r="C16" s="456">
        <v>2015</v>
      </c>
      <c r="D16" s="456">
        <v>9</v>
      </c>
      <c r="E16" s="456">
        <v>14</v>
      </c>
      <c r="F16" s="459">
        <v>527281</v>
      </c>
      <c r="G16" s="456">
        <v>0</v>
      </c>
      <c r="H16" s="459">
        <v>917505</v>
      </c>
      <c r="I16" s="456">
        <v>0</v>
      </c>
      <c r="J16" s="456">
        <v>0</v>
      </c>
      <c r="K16" s="456">
        <v>0</v>
      </c>
      <c r="L16" s="459">
        <v>93.715000000000003</v>
      </c>
      <c r="M16" s="459">
        <v>19</v>
      </c>
      <c r="N16" s="460">
        <v>0</v>
      </c>
      <c r="O16" s="524">
        <v>3014</v>
      </c>
      <c r="P16" s="518">
        <f t="shared" si="2"/>
        <v>3014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3014</v>
      </c>
      <c r="W16" s="527">
        <f t="shared" si="10"/>
        <v>106438.41538000001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527281</v>
      </c>
      <c r="AF16" s="560">
        <v>205</v>
      </c>
      <c r="AG16" s="561">
        <v>14</v>
      </c>
      <c r="AH16" s="562">
        <v>888588</v>
      </c>
      <c r="AI16" s="563">
        <f t="shared" si="0"/>
        <v>527281</v>
      </c>
      <c r="AJ16" s="564">
        <f t="shared" si="6"/>
        <v>-361307</v>
      </c>
      <c r="AK16" s="540"/>
      <c r="AL16" s="556">
        <f t="shared" si="7"/>
        <v>1095</v>
      </c>
      <c r="AM16" s="565">
        <f t="shared" si="7"/>
        <v>3014</v>
      </c>
      <c r="AN16" s="566">
        <f t="shared" si="8"/>
        <v>1919</v>
      </c>
      <c r="AO16" s="567">
        <f t="shared" si="1"/>
        <v>0.63669542136695423</v>
      </c>
      <c r="AP16" s="540"/>
    </row>
    <row r="17" spans="1:42" x14ac:dyDescent="0.2">
      <c r="A17" s="455">
        <v>205</v>
      </c>
      <c r="B17" s="457">
        <v>0.375</v>
      </c>
      <c r="C17" s="456">
        <v>2015</v>
      </c>
      <c r="D17" s="456">
        <v>9</v>
      </c>
      <c r="E17" s="456">
        <v>15</v>
      </c>
      <c r="F17" s="459">
        <v>530295</v>
      </c>
      <c r="G17" s="456">
        <v>0</v>
      </c>
      <c r="H17" s="459">
        <v>917904</v>
      </c>
      <c r="I17" s="456">
        <v>0</v>
      </c>
      <c r="J17" s="456">
        <v>0</v>
      </c>
      <c r="K17" s="456">
        <v>0</v>
      </c>
      <c r="L17" s="459">
        <v>93.544600000000003</v>
      </c>
      <c r="M17" s="459">
        <v>18.600000000000001</v>
      </c>
      <c r="N17" s="460">
        <v>0</v>
      </c>
      <c r="O17" s="524">
        <v>0</v>
      </c>
      <c r="P17" s="518">
        <f t="shared" si="2"/>
        <v>-530295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530295</v>
      </c>
      <c r="AF17" s="560">
        <v>205</v>
      </c>
      <c r="AG17" s="561">
        <v>15</v>
      </c>
      <c r="AH17" s="562">
        <v>889683</v>
      </c>
      <c r="AI17" s="563">
        <f t="shared" si="0"/>
        <v>530295</v>
      </c>
      <c r="AJ17" s="564">
        <f t="shared" si="6"/>
        <v>-359388</v>
      </c>
      <c r="AK17" s="540"/>
      <c r="AL17" s="556">
        <f t="shared" si="7"/>
        <v>-889683</v>
      </c>
      <c r="AM17" s="565">
        <f t="shared" si="7"/>
        <v>-530295</v>
      </c>
      <c r="AN17" s="566">
        <f t="shared" si="8"/>
        <v>359388</v>
      </c>
      <c r="AO17" s="567">
        <f t="shared" si="1"/>
        <v>-0.67771334823070173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93.715000000000003</v>
      </c>
      <c r="M36" s="490">
        <f>MAX(M3:M34)</f>
        <v>19.3</v>
      </c>
      <c r="N36" s="488" t="s">
        <v>63</v>
      </c>
      <c r="O36" s="490">
        <f>SUM(O3:O33)</f>
        <v>35255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35255</v>
      </c>
      <c r="W36" s="494">
        <f>SUM(W3:W33)</f>
        <v>1245018.6908500001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-5529067</v>
      </c>
      <c r="AK36" s="580" t="s">
        <v>175</v>
      </c>
      <c r="AL36" s="581"/>
      <c r="AM36" s="581"/>
      <c r="AN36" s="579">
        <f>SUM(AN3:AN33)</f>
        <v>375915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93.128253333333319</v>
      </c>
      <c r="M37" s="498">
        <f>AVERAGE(M3:M34)</f>
        <v>18.707333333333334</v>
      </c>
      <c r="N37" s="488" t="s">
        <v>195</v>
      </c>
      <c r="O37" s="501">
        <f>O36*35.31467</f>
        <v>1245018.6908499999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-0.75936287976729155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92.710499999999996</v>
      </c>
      <c r="M38" s="501">
        <f>MIN(M3:M34)</f>
        <v>18.43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102.44107866666666</v>
      </c>
      <c r="M44" s="507">
        <f>M37*(1+$L$43)</f>
        <v>20.578066666666668</v>
      </c>
    </row>
    <row r="45" spans="1:42" x14ac:dyDescent="0.2">
      <c r="K45" s="506" t="s">
        <v>184</v>
      </c>
      <c r="L45" s="507">
        <f>L37*(1-$L$43)</f>
        <v>83.815427999999983</v>
      </c>
      <c r="M45" s="507">
        <f>M37*(1-$L$43)</f>
        <v>16.836600000000001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I32" sqref="I32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2015</v>
      </c>
      <c r="D3" s="447">
        <v>9</v>
      </c>
      <c r="E3" s="447">
        <v>1</v>
      </c>
      <c r="F3" s="450">
        <v>622098</v>
      </c>
      <c r="G3" s="447">
        <v>0</v>
      </c>
      <c r="H3" s="450">
        <v>1233629</v>
      </c>
      <c r="I3" s="447">
        <v>0</v>
      </c>
      <c r="J3" s="447">
        <v>0</v>
      </c>
      <c r="K3" s="447">
        <v>0</v>
      </c>
      <c r="L3" s="450">
        <v>93.902199999999993</v>
      </c>
      <c r="M3" s="450">
        <v>22.2</v>
      </c>
      <c r="N3" s="451">
        <v>0</v>
      </c>
      <c r="O3" s="517">
        <v>73</v>
      </c>
      <c r="P3" s="518">
        <f>F4-F3</f>
        <v>73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73</v>
      </c>
      <c r="W3" s="520">
        <f>V3*35.31467</f>
        <v>2577.97091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622098</v>
      </c>
      <c r="AF3" s="551">
        <v>334</v>
      </c>
      <c r="AG3" s="552">
        <v>1</v>
      </c>
      <c r="AH3" s="553">
        <v>572440</v>
      </c>
      <c r="AI3" s="554">
        <f t="shared" ref="AI3:AI34" si="0">IFERROR(AE3*1,0)</f>
        <v>622098</v>
      </c>
      <c r="AJ3" s="555">
        <f>(AI3-AH3)</f>
        <v>49658</v>
      </c>
      <c r="AK3" s="540"/>
      <c r="AL3" s="556">
        <f>AH4-AH3</f>
        <v>2503</v>
      </c>
      <c r="AM3" s="557">
        <f>AI4-AI3</f>
        <v>73</v>
      </c>
      <c r="AN3" s="558">
        <f>(AM3-AL3)</f>
        <v>-2430</v>
      </c>
      <c r="AO3" s="559">
        <f t="shared" ref="AO3:AO33" si="1">IFERROR(AN3/AM3,"")</f>
        <v>-33.287671232876711</v>
      </c>
      <c r="AP3" s="540"/>
    </row>
    <row r="4" spans="1:42" x14ac:dyDescent="0.2">
      <c r="A4" s="455">
        <v>334</v>
      </c>
      <c r="B4" s="457">
        <v>0.375</v>
      </c>
      <c r="C4" s="456">
        <v>2015</v>
      </c>
      <c r="D4" s="456">
        <v>9</v>
      </c>
      <c r="E4" s="456">
        <v>2</v>
      </c>
      <c r="F4" s="459">
        <v>622171</v>
      </c>
      <c r="G4" s="456">
        <v>0</v>
      </c>
      <c r="H4" s="459">
        <v>1234101</v>
      </c>
      <c r="I4" s="456">
        <v>0</v>
      </c>
      <c r="J4" s="456">
        <v>0</v>
      </c>
      <c r="K4" s="456">
        <v>0</v>
      </c>
      <c r="L4" s="459">
        <v>93.729600000000005</v>
      </c>
      <c r="M4" s="459">
        <v>22.23</v>
      </c>
      <c r="N4" s="460">
        <v>0</v>
      </c>
      <c r="O4" s="524">
        <v>2687</v>
      </c>
      <c r="P4" s="518">
        <f t="shared" ref="P4:P33" si="2">F5-F4</f>
        <v>2687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2687</v>
      </c>
      <c r="W4" s="525">
        <f>V4*35.31467</f>
        <v>94890.518289999993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622171</v>
      </c>
      <c r="AF4" s="560">
        <v>334</v>
      </c>
      <c r="AG4" s="561">
        <v>2</v>
      </c>
      <c r="AH4" s="562">
        <v>574943</v>
      </c>
      <c r="AI4" s="563">
        <f t="shared" si="0"/>
        <v>622171</v>
      </c>
      <c r="AJ4" s="564">
        <f t="shared" ref="AJ4:AJ34" si="6">(AI4-AH4)</f>
        <v>47228</v>
      </c>
      <c r="AK4" s="540"/>
      <c r="AL4" s="556">
        <f t="shared" ref="AL4:AM33" si="7">AH5-AH4</f>
        <v>2865</v>
      </c>
      <c r="AM4" s="565">
        <f t="shared" si="7"/>
        <v>2687</v>
      </c>
      <c r="AN4" s="566">
        <f t="shared" ref="AN4:AN33" si="8">(AM4-AL4)</f>
        <v>-178</v>
      </c>
      <c r="AO4" s="567">
        <f t="shared" si="1"/>
        <v>-6.6244882768887237E-2</v>
      </c>
      <c r="AP4" s="540"/>
    </row>
    <row r="5" spans="1:42" x14ac:dyDescent="0.2">
      <c r="A5" s="455">
        <v>334</v>
      </c>
      <c r="B5" s="457">
        <v>0.375</v>
      </c>
      <c r="C5" s="456">
        <v>2015</v>
      </c>
      <c r="D5" s="456">
        <v>9</v>
      </c>
      <c r="E5" s="456">
        <v>3</v>
      </c>
      <c r="F5" s="459">
        <v>624858</v>
      </c>
      <c r="G5" s="456">
        <v>0</v>
      </c>
      <c r="H5" s="459">
        <v>1234555</v>
      </c>
      <c r="I5" s="456">
        <v>0</v>
      </c>
      <c r="J5" s="456">
        <v>0</v>
      </c>
      <c r="K5" s="456">
        <v>0</v>
      </c>
      <c r="L5" s="459">
        <v>93.627300000000005</v>
      </c>
      <c r="M5" s="459">
        <v>22.33</v>
      </c>
      <c r="N5" s="460">
        <v>0</v>
      </c>
      <c r="O5" s="524">
        <v>2888</v>
      </c>
      <c r="P5" s="518">
        <f t="shared" si="2"/>
        <v>2888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2888</v>
      </c>
      <c r="W5" s="525">
        <f t="shared" ref="W5:W33" si="10">V5*35.31467</f>
        <v>101988.76695999999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624858</v>
      </c>
      <c r="AF5" s="560">
        <v>334</v>
      </c>
      <c r="AG5" s="561">
        <v>3</v>
      </c>
      <c r="AH5" s="562">
        <v>577808</v>
      </c>
      <c r="AI5" s="563">
        <f t="shared" si="0"/>
        <v>624858</v>
      </c>
      <c r="AJ5" s="564">
        <f t="shared" si="6"/>
        <v>47050</v>
      </c>
      <c r="AK5" s="540"/>
      <c r="AL5" s="556">
        <f t="shared" si="7"/>
        <v>2773</v>
      </c>
      <c r="AM5" s="565">
        <f t="shared" si="7"/>
        <v>2888</v>
      </c>
      <c r="AN5" s="566">
        <f t="shared" si="8"/>
        <v>115</v>
      </c>
      <c r="AO5" s="567">
        <f t="shared" si="1"/>
        <v>3.9819944598337952E-2</v>
      </c>
      <c r="AP5" s="540"/>
    </row>
    <row r="6" spans="1:42" x14ac:dyDescent="0.2">
      <c r="A6" s="455">
        <v>334</v>
      </c>
      <c r="B6" s="457">
        <v>0.375</v>
      </c>
      <c r="C6" s="456">
        <v>2015</v>
      </c>
      <c r="D6" s="456">
        <v>9</v>
      </c>
      <c r="E6" s="456">
        <v>4</v>
      </c>
      <c r="F6" s="459">
        <v>627746</v>
      </c>
      <c r="G6" s="456">
        <v>0</v>
      </c>
      <c r="H6" s="459">
        <v>1235010</v>
      </c>
      <c r="I6" s="456">
        <v>0</v>
      </c>
      <c r="J6" s="456">
        <v>0</v>
      </c>
      <c r="K6" s="456">
        <v>0</v>
      </c>
      <c r="L6" s="459">
        <v>93.525000000000006</v>
      </c>
      <c r="M6" s="459">
        <v>22.43</v>
      </c>
      <c r="N6" s="460">
        <v>0</v>
      </c>
      <c r="O6" s="524">
        <v>4814</v>
      </c>
      <c r="P6" s="518">
        <f t="shared" si="2"/>
        <v>4814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4814</v>
      </c>
      <c r="W6" s="525">
        <f t="shared" si="10"/>
        <v>170004.82138000001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627746</v>
      </c>
      <c r="AF6" s="560">
        <v>334</v>
      </c>
      <c r="AG6" s="561">
        <v>4</v>
      </c>
      <c r="AH6" s="562">
        <v>580581</v>
      </c>
      <c r="AI6" s="563">
        <f t="shared" si="0"/>
        <v>627746</v>
      </c>
      <c r="AJ6" s="564">
        <f t="shared" si="6"/>
        <v>47165</v>
      </c>
      <c r="AK6" s="540"/>
      <c r="AL6" s="556">
        <f t="shared" si="7"/>
        <v>2705</v>
      </c>
      <c r="AM6" s="565">
        <f t="shared" si="7"/>
        <v>4814</v>
      </c>
      <c r="AN6" s="566">
        <f t="shared" si="8"/>
        <v>2109</v>
      </c>
      <c r="AO6" s="567">
        <f t="shared" si="1"/>
        <v>0.43809721645201494</v>
      </c>
      <c r="AP6" s="540"/>
    </row>
    <row r="7" spans="1:42" x14ac:dyDescent="0.2">
      <c r="A7" s="455">
        <v>334</v>
      </c>
      <c r="B7" s="457">
        <v>0.375</v>
      </c>
      <c r="C7" s="456">
        <v>2015</v>
      </c>
      <c r="D7" s="456">
        <v>9</v>
      </c>
      <c r="E7" s="456">
        <v>5</v>
      </c>
      <c r="F7" s="459">
        <v>632560</v>
      </c>
      <c r="G7" s="456">
        <v>0</v>
      </c>
      <c r="H7" s="459">
        <v>1235464</v>
      </c>
      <c r="I7" s="456">
        <v>0</v>
      </c>
      <c r="J7" s="456">
        <v>0</v>
      </c>
      <c r="K7" s="456">
        <v>0</v>
      </c>
      <c r="L7" s="459">
        <v>93.422700000000006</v>
      </c>
      <c r="M7" s="459">
        <v>22.53</v>
      </c>
      <c r="N7" s="460">
        <v>0</v>
      </c>
      <c r="O7" s="524">
        <v>4183</v>
      </c>
      <c r="P7" s="518">
        <f t="shared" si="2"/>
        <v>4183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4183</v>
      </c>
      <c r="W7" s="525">
        <f t="shared" si="10"/>
        <v>147721.26460999998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632560</v>
      </c>
      <c r="AF7" s="560">
        <v>334</v>
      </c>
      <c r="AG7" s="561">
        <v>5</v>
      </c>
      <c r="AH7" s="562">
        <v>583286</v>
      </c>
      <c r="AI7" s="563">
        <f t="shared" si="0"/>
        <v>632560</v>
      </c>
      <c r="AJ7" s="564">
        <f t="shared" si="6"/>
        <v>49274</v>
      </c>
      <c r="AK7" s="540"/>
      <c r="AL7" s="556">
        <f t="shared" si="7"/>
        <v>3307</v>
      </c>
      <c r="AM7" s="565">
        <f t="shared" si="7"/>
        <v>4183</v>
      </c>
      <c r="AN7" s="566">
        <f t="shared" si="8"/>
        <v>876</v>
      </c>
      <c r="AO7" s="567">
        <f t="shared" si="1"/>
        <v>0.20941907721730815</v>
      </c>
      <c r="AP7" s="540"/>
    </row>
    <row r="8" spans="1:42" x14ac:dyDescent="0.2">
      <c r="A8" s="455">
        <v>334</v>
      </c>
      <c r="B8" s="457">
        <v>0.375</v>
      </c>
      <c r="C8" s="456">
        <v>2015</v>
      </c>
      <c r="D8" s="456">
        <v>9</v>
      </c>
      <c r="E8" s="456">
        <v>6</v>
      </c>
      <c r="F8" s="459">
        <v>636743</v>
      </c>
      <c r="G8" s="456">
        <v>0</v>
      </c>
      <c r="H8" s="459">
        <v>1235919</v>
      </c>
      <c r="I8" s="456">
        <v>0</v>
      </c>
      <c r="J8" s="456">
        <v>0</v>
      </c>
      <c r="K8" s="456">
        <v>0</v>
      </c>
      <c r="L8" s="459">
        <v>93.320400000000006</v>
      </c>
      <c r="M8" s="459">
        <v>22.63</v>
      </c>
      <c r="N8" s="460">
        <v>0</v>
      </c>
      <c r="O8" s="524">
        <v>4714</v>
      </c>
      <c r="P8" s="518">
        <f t="shared" si="2"/>
        <v>4714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4714</v>
      </c>
      <c r="W8" s="525">
        <f t="shared" si="10"/>
        <v>166473.35438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636743</v>
      </c>
      <c r="AF8" s="560">
        <v>334</v>
      </c>
      <c r="AG8" s="561">
        <v>6</v>
      </c>
      <c r="AH8" s="562">
        <v>586593</v>
      </c>
      <c r="AI8" s="563">
        <f t="shared" si="0"/>
        <v>636743</v>
      </c>
      <c r="AJ8" s="564">
        <f t="shared" si="6"/>
        <v>50150</v>
      </c>
      <c r="AK8" s="540"/>
      <c r="AL8" s="556">
        <f t="shared" si="7"/>
        <v>3720</v>
      </c>
      <c r="AM8" s="565">
        <f t="shared" si="7"/>
        <v>4714</v>
      </c>
      <c r="AN8" s="566">
        <f t="shared" si="8"/>
        <v>994</v>
      </c>
      <c r="AO8" s="567">
        <f t="shared" si="1"/>
        <v>0.21086126431904964</v>
      </c>
      <c r="AP8" s="540"/>
    </row>
    <row r="9" spans="1:42" x14ac:dyDescent="0.2">
      <c r="A9" s="455">
        <v>334</v>
      </c>
      <c r="B9" s="457">
        <v>0.375</v>
      </c>
      <c r="C9" s="456">
        <v>2015</v>
      </c>
      <c r="D9" s="456">
        <v>9</v>
      </c>
      <c r="E9" s="456">
        <v>7</v>
      </c>
      <c r="F9" s="459">
        <v>641457</v>
      </c>
      <c r="G9" s="456">
        <v>0</v>
      </c>
      <c r="H9" s="459">
        <v>1236373</v>
      </c>
      <c r="I9" s="456">
        <v>0</v>
      </c>
      <c r="J9" s="456">
        <v>0</v>
      </c>
      <c r="K9" s="456">
        <v>0</v>
      </c>
      <c r="L9" s="459">
        <v>93.218100000000007</v>
      </c>
      <c r="M9" s="459">
        <v>22.73</v>
      </c>
      <c r="N9" s="460">
        <v>0</v>
      </c>
      <c r="O9" s="524">
        <v>5075</v>
      </c>
      <c r="P9" s="518">
        <f t="shared" si="2"/>
        <v>5075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5075</v>
      </c>
      <c r="W9" s="525">
        <f t="shared" si="10"/>
        <v>179221.95024999999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641457</v>
      </c>
      <c r="AF9" s="560">
        <v>334</v>
      </c>
      <c r="AG9" s="561">
        <v>7</v>
      </c>
      <c r="AH9" s="562">
        <v>590313</v>
      </c>
      <c r="AI9" s="563">
        <f t="shared" si="0"/>
        <v>641457</v>
      </c>
      <c r="AJ9" s="564">
        <f t="shared" si="6"/>
        <v>51144</v>
      </c>
      <c r="AK9" s="540"/>
      <c r="AL9" s="556">
        <f t="shared" si="7"/>
        <v>2026</v>
      </c>
      <c r="AM9" s="565">
        <f t="shared" si="7"/>
        <v>5075</v>
      </c>
      <c r="AN9" s="566">
        <f t="shared" si="8"/>
        <v>3049</v>
      </c>
      <c r="AO9" s="567">
        <f t="shared" si="1"/>
        <v>0.60078817733990153</v>
      </c>
      <c r="AP9" s="540"/>
    </row>
    <row r="10" spans="1:42" x14ac:dyDescent="0.2">
      <c r="A10" s="455">
        <v>334</v>
      </c>
      <c r="B10" s="457">
        <v>0.375</v>
      </c>
      <c r="C10" s="456">
        <v>2015</v>
      </c>
      <c r="D10" s="456">
        <v>9</v>
      </c>
      <c r="E10" s="456">
        <v>8</v>
      </c>
      <c r="F10" s="459">
        <v>646532</v>
      </c>
      <c r="G10" s="456">
        <v>0</v>
      </c>
      <c r="H10" s="459">
        <v>1236828</v>
      </c>
      <c r="I10" s="456">
        <v>0</v>
      </c>
      <c r="J10" s="456">
        <v>0</v>
      </c>
      <c r="K10" s="456">
        <v>0</v>
      </c>
      <c r="L10" s="459">
        <v>93.115799999999993</v>
      </c>
      <c r="M10" s="459">
        <v>22.83</v>
      </c>
      <c r="N10" s="460">
        <v>0</v>
      </c>
      <c r="O10" s="524">
        <v>4381</v>
      </c>
      <c r="P10" s="518">
        <f t="shared" si="2"/>
        <v>4381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4381</v>
      </c>
      <c r="W10" s="525">
        <f t="shared" si="10"/>
        <v>154713.56927000001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646532</v>
      </c>
      <c r="AF10" s="560">
        <v>334</v>
      </c>
      <c r="AG10" s="561">
        <v>8</v>
      </c>
      <c r="AH10" s="562">
        <v>592339</v>
      </c>
      <c r="AI10" s="563">
        <f t="shared" si="0"/>
        <v>646532</v>
      </c>
      <c r="AJ10" s="564">
        <f t="shared" si="6"/>
        <v>54193</v>
      </c>
      <c r="AK10" s="540"/>
      <c r="AL10" s="556">
        <f t="shared" si="7"/>
        <v>3850</v>
      </c>
      <c r="AM10" s="565">
        <f t="shared" si="7"/>
        <v>4381</v>
      </c>
      <c r="AN10" s="566">
        <f t="shared" si="8"/>
        <v>531</v>
      </c>
      <c r="AO10" s="567">
        <f t="shared" si="1"/>
        <v>0.12120520429125771</v>
      </c>
      <c r="AP10" s="540"/>
    </row>
    <row r="11" spans="1:42" x14ac:dyDescent="0.2">
      <c r="A11" s="455">
        <v>334</v>
      </c>
      <c r="B11" s="457">
        <v>0.375</v>
      </c>
      <c r="C11" s="456">
        <v>2015</v>
      </c>
      <c r="D11" s="456">
        <v>9</v>
      </c>
      <c r="E11" s="456">
        <v>9</v>
      </c>
      <c r="F11" s="459">
        <v>650913</v>
      </c>
      <c r="G11" s="456">
        <v>0</v>
      </c>
      <c r="H11" s="459">
        <v>1238363</v>
      </c>
      <c r="I11" s="456">
        <v>0</v>
      </c>
      <c r="J11" s="456">
        <v>0</v>
      </c>
      <c r="K11" s="456">
        <v>0</v>
      </c>
      <c r="L11" s="459">
        <v>93.440700000000007</v>
      </c>
      <c r="M11" s="459">
        <v>22.5</v>
      </c>
      <c r="N11" s="460">
        <v>0</v>
      </c>
      <c r="O11" s="524">
        <v>4485</v>
      </c>
      <c r="P11" s="518">
        <f t="shared" si="2"/>
        <v>4485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4485</v>
      </c>
      <c r="W11" s="527">
        <f t="shared" si="10"/>
        <v>158386.29495000001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650913</v>
      </c>
      <c r="AF11" s="560">
        <v>334</v>
      </c>
      <c r="AG11" s="561">
        <v>9</v>
      </c>
      <c r="AH11" s="562">
        <v>596189</v>
      </c>
      <c r="AI11" s="563">
        <f t="shared" si="0"/>
        <v>650913</v>
      </c>
      <c r="AJ11" s="564">
        <f t="shared" si="6"/>
        <v>54724</v>
      </c>
      <c r="AK11" s="540"/>
      <c r="AL11" s="556">
        <f t="shared" si="7"/>
        <v>3935</v>
      </c>
      <c r="AM11" s="565">
        <f t="shared" si="7"/>
        <v>4485</v>
      </c>
      <c r="AN11" s="566">
        <f t="shared" si="8"/>
        <v>550</v>
      </c>
      <c r="AO11" s="567">
        <f t="shared" si="1"/>
        <v>0.12263099219620958</v>
      </c>
      <c r="AP11" s="540"/>
    </row>
    <row r="12" spans="1:42" x14ac:dyDescent="0.2">
      <c r="A12" s="455">
        <v>334</v>
      </c>
      <c r="B12" s="457">
        <v>0.375</v>
      </c>
      <c r="C12" s="456">
        <v>2015</v>
      </c>
      <c r="D12" s="456">
        <v>9</v>
      </c>
      <c r="E12" s="456">
        <v>10</v>
      </c>
      <c r="F12" s="459">
        <v>655398</v>
      </c>
      <c r="G12" s="456">
        <v>0</v>
      </c>
      <c r="H12" s="459">
        <v>1238972</v>
      </c>
      <c r="I12" s="456">
        <v>0</v>
      </c>
      <c r="J12" s="456">
        <v>0</v>
      </c>
      <c r="K12" s="456">
        <v>0</v>
      </c>
      <c r="L12" s="459">
        <v>93.040300000000002</v>
      </c>
      <c r="M12" s="459">
        <v>22.7</v>
      </c>
      <c r="N12" s="460">
        <v>0</v>
      </c>
      <c r="O12" s="524">
        <v>4737</v>
      </c>
      <c r="P12" s="518">
        <f t="shared" si="2"/>
        <v>4737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4737</v>
      </c>
      <c r="W12" s="527">
        <f t="shared" si="10"/>
        <v>167285.59179000001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655398</v>
      </c>
      <c r="AF12" s="560">
        <v>334</v>
      </c>
      <c r="AG12" s="561">
        <v>10</v>
      </c>
      <c r="AH12" s="562">
        <v>600124</v>
      </c>
      <c r="AI12" s="563">
        <f t="shared" si="0"/>
        <v>655398</v>
      </c>
      <c r="AJ12" s="564">
        <f t="shared" si="6"/>
        <v>55274</v>
      </c>
      <c r="AK12" s="540"/>
      <c r="AL12" s="556">
        <f t="shared" si="7"/>
        <v>3971</v>
      </c>
      <c r="AM12" s="565">
        <f t="shared" si="7"/>
        <v>4737</v>
      </c>
      <c r="AN12" s="566">
        <f t="shared" si="8"/>
        <v>766</v>
      </c>
      <c r="AO12" s="567">
        <f t="shared" si="1"/>
        <v>0.16170572092041377</v>
      </c>
      <c r="AP12" s="540"/>
    </row>
    <row r="13" spans="1:42" x14ac:dyDescent="0.2">
      <c r="A13" s="455">
        <v>334</v>
      </c>
      <c r="B13" s="457">
        <v>0.375</v>
      </c>
      <c r="C13" s="456">
        <v>2015</v>
      </c>
      <c r="D13" s="456">
        <v>9</v>
      </c>
      <c r="E13" s="456">
        <v>11</v>
      </c>
      <c r="F13" s="459">
        <v>660135</v>
      </c>
      <c r="G13" s="456">
        <v>0</v>
      </c>
      <c r="H13" s="459">
        <v>1239616</v>
      </c>
      <c r="I13" s="456">
        <v>0</v>
      </c>
      <c r="J13" s="456">
        <v>0</v>
      </c>
      <c r="K13" s="456">
        <v>0</v>
      </c>
      <c r="L13" s="459">
        <v>92.922399999999996</v>
      </c>
      <c r="M13" s="459">
        <v>21.8</v>
      </c>
      <c r="N13" s="460">
        <v>0</v>
      </c>
      <c r="O13" s="524">
        <v>3734</v>
      </c>
      <c r="P13" s="518">
        <f t="shared" si="2"/>
        <v>3734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3734</v>
      </c>
      <c r="W13" s="527">
        <f t="shared" si="10"/>
        <v>131864.97777999999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660135</v>
      </c>
      <c r="AF13" s="560">
        <v>334</v>
      </c>
      <c r="AG13" s="561">
        <v>11</v>
      </c>
      <c r="AH13" s="562">
        <v>604095</v>
      </c>
      <c r="AI13" s="563">
        <f t="shared" si="0"/>
        <v>660135</v>
      </c>
      <c r="AJ13" s="564">
        <f t="shared" si="6"/>
        <v>56040</v>
      </c>
      <c r="AK13" s="540"/>
      <c r="AL13" s="556">
        <f t="shared" si="7"/>
        <v>6507</v>
      </c>
      <c r="AM13" s="565">
        <f t="shared" si="7"/>
        <v>3734</v>
      </c>
      <c r="AN13" s="566">
        <f t="shared" si="8"/>
        <v>-2773</v>
      </c>
      <c r="AO13" s="567">
        <f t="shared" si="1"/>
        <v>-0.74263524370648104</v>
      </c>
      <c r="AP13" s="540"/>
    </row>
    <row r="14" spans="1:42" x14ac:dyDescent="0.2">
      <c r="A14" s="455">
        <v>334</v>
      </c>
      <c r="B14" s="457">
        <v>0.375</v>
      </c>
      <c r="C14" s="456">
        <v>2015</v>
      </c>
      <c r="D14" s="456">
        <v>9</v>
      </c>
      <c r="E14" s="456">
        <v>12</v>
      </c>
      <c r="F14" s="459">
        <v>663869</v>
      </c>
      <c r="G14" s="456">
        <v>0</v>
      </c>
      <c r="H14" s="459">
        <v>1240123</v>
      </c>
      <c r="I14" s="456">
        <v>0</v>
      </c>
      <c r="J14" s="456">
        <v>0</v>
      </c>
      <c r="K14" s="456">
        <v>0</v>
      </c>
      <c r="L14" s="459">
        <v>93.013900000000007</v>
      </c>
      <c r="M14" s="459">
        <v>21.5</v>
      </c>
      <c r="N14" s="460">
        <v>0</v>
      </c>
      <c r="O14" s="524">
        <v>2160</v>
      </c>
      <c r="P14" s="518">
        <f t="shared" si="2"/>
        <v>2160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2160</v>
      </c>
      <c r="W14" s="527">
        <f t="shared" si="10"/>
        <v>76279.6872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663869</v>
      </c>
      <c r="AF14" s="560">
        <v>334</v>
      </c>
      <c r="AG14" s="561">
        <v>12</v>
      </c>
      <c r="AH14" s="562">
        <v>610602</v>
      </c>
      <c r="AI14" s="563">
        <f t="shared" si="0"/>
        <v>663869</v>
      </c>
      <c r="AJ14" s="564">
        <f t="shared" si="6"/>
        <v>53267</v>
      </c>
      <c r="AK14" s="540"/>
      <c r="AL14" s="556">
        <f t="shared" si="7"/>
        <v>6416</v>
      </c>
      <c r="AM14" s="565">
        <f t="shared" si="7"/>
        <v>2160</v>
      </c>
      <c r="AN14" s="566">
        <f t="shared" si="8"/>
        <v>-4256</v>
      </c>
      <c r="AO14" s="567">
        <f t="shared" si="1"/>
        <v>-1.9703703703703703</v>
      </c>
      <c r="AP14" s="540"/>
    </row>
    <row r="15" spans="1:42" x14ac:dyDescent="0.2">
      <c r="A15" s="455">
        <v>334</v>
      </c>
      <c r="B15" s="457">
        <v>0.375</v>
      </c>
      <c r="C15" s="456">
        <v>2015</v>
      </c>
      <c r="D15" s="456">
        <v>9</v>
      </c>
      <c r="E15" s="456">
        <v>13</v>
      </c>
      <c r="F15" s="459">
        <v>666029</v>
      </c>
      <c r="G15" s="456">
        <v>0</v>
      </c>
      <c r="H15" s="459">
        <v>1240417</v>
      </c>
      <c r="I15" s="456">
        <v>0</v>
      </c>
      <c r="J15" s="456">
        <v>0</v>
      </c>
      <c r="K15" s="456">
        <v>0</v>
      </c>
      <c r="L15" s="459">
        <v>93.738699999999994</v>
      </c>
      <c r="M15" s="459">
        <v>20.6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666029</v>
      </c>
      <c r="AF15" s="560">
        <v>334</v>
      </c>
      <c r="AG15" s="561">
        <v>13</v>
      </c>
      <c r="AH15" s="562">
        <v>617018</v>
      </c>
      <c r="AI15" s="563">
        <f t="shared" si="0"/>
        <v>666029</v>
      </c>
      <c r="AJ15" s="564">
        <f t="shared" si="6"/>
        <v>49011</v>
      </c>
      <c r="AK15" s="540"/>
      <c r="AL15" s="556">
        <f t="shared" si="7"/>
        <v>6523</v>
      </c>
      <c r="AM15" s="565">
        <f t="shared" si="7"/>
        <v>0</v>
      </c>
      <c r="AN15" s="566">
        <f t="shared" si="8"/>
        <v>-6523</v>
      </c>
      <c r="AO15" s="567" t="str">
        <f t="shared" si="1"/>
        <v/>
      </c>
      <c r="AP15" s="540"/>
    </row>
    <row r="16" spans="1:42" x14ac:dyDescent="0.2">
      <c r="A16" s="455">
        <v>334</v>
      </c>
      <c r="B16" s="457">
        <v>0.375</v>
      </c>
      <c r="C16" s="456">
        <v>2015</v>
      </c>
      <c r="D16" s="456">
        <v>9</v>
      </c>
      <c r="E16" s="456">
        <v>14</v>
      </c>
      <c r="F16" s="459">
        <v>666029</v>
      </c>
      <c r="G16" s="456">
        <v>0</v>
      </c>
      <c r="H16" s="459">
        <v>1240417</v>
      </c>
      <c r="I16" s="456">
        <v>0</v>
      </c>
      <c r="J16" s="456">
        <v>0</v>
      </c>
      <c r="K16" s="456">
        <v>0</v>
      </c>
      <c r="L16" s="459">
        <v>94.337000000000003</v>
      </c>
      <c r="M16" s="459">
        <v>19.8</v>
      </c>
      <c r="N16" s="460">
        <v>0</v>
      </c>
      <c r="O16" s="524">
        <v>4135</v>
      </c>
      <c r="P16" s="518">
        <f t="shared" si="2"/>
        <v>4135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4135</v>
      </c>
      <c r="W16" s="527">
        <f t="shared" si="10"/>
        <v>146026.16045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666029</v>
      </c>
      <c r="AF16" s="560">
        <v>334</v>
      </c>
      <c r="AG16" s="561">
        <v>14</v>
      </c>
      <c r="AH16" s="562">
        <v>623541</v>
      </c>
      <c r="AI16" s="563">
        <f t="shared" si="0"/>
        <v>666029</v>
      </c>
      <c r="AJ16" s="564">
        <f t="shared" si="6"/>
        <v>42488</v>
      </c>
      <c r="AK16" s="540"/>
      <c r="AL16" s="556">
        <f t="shared" si="7"/>
        <v>687</v>
      </c>
      <c r="AM16" s="565">
        <f t="shared" si="7"/>
        <v>4135</v>
      </c>
      <c r="AN16" s="566">
        <f t="shared" si="8"/>
        <v>3448</v>
      </c>
      <c r="AO16" s="567">
        <f t="shared" si="1"/>
        <v>0.83385731559854892</v>
      </c>
      <c r="AP16" s="540"/>
    </row>
    <row r="17" spans="1:42" x14ac:dyDescent="0.2">
      <c r="A17" s="455">
        <v>334</v>
      </c>
      <c r="B17" s="457">
        <v>0.375</v>
      </c>
      <c r="C17" s="456">
        <v>2015</v>
      </c>
      <c r="D17" s="456">
        <v>9</v>
      </c>
      <c r="E17" s="456">
        <v>15</v>
      </c>
      <c r="F17" s="459">
        <v>670164</v>
      </c>
      <c r="G17" s="456">
        <v>0</v>
      </c>
      <c r="H17" s="459">
        <v>1240971</v>
      </c>
      <c r="I17" s="456">
        <v>0</v>
      </c>
      <c r="J17" s="456">
        <v>0</v>
      </c>
      <c r="K17" s="456">
        <v>0</v>
      </c>
      <c r="L17" s="459">
        <v>94.006600000000006</v>
      </c>
      <c r="M17" s="459">
        <v>21.2</v>
      </c>
      <c r="N17" s="460">
        <v>0</v>
      </c>
      <c r="O17" s="524">
        <v>0</v>
      </c>
      <c r="P17" s="518">
        <f t="shared" si="2"/>
        <v>-670164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670164</v>
      </c>
      <c r="AF17" s="560">
        <v>334</v>
      </c>
      <c r="AG17" s="561">
        <v>15</v>
      </c>
      <c r="AH17" s="562">
        <v>624228</v>
      </c>
      <c r="AI17" s="563">
        <f t="shared" si="0"/>
        <v>670164</v>
      </c>
      <c r="AJ17" s="564">
        <f t="shared" si="6"/>
        <v>45936</v>
      </c>
      <c r="AK17" s="540"/>
      <c r="AL17" s="556">
        <f t="shared" si="7"/>
        <v>-624228</v>
      </c>
      <c r="AM17" s="565">
        <f t="shared" si="7"/>
        <v>-670164</v>
      </c>
      <c r="AN17" s="566">
        <f t="shared" si="8"/>
        <v>-45936</v>
      </c>
      <c r="AO17" s="567">
        <f t="shared" si="1"/>
        <v>6.8544415993697067E-2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94.337000000000003</v>
      </c>
      <c r="M36" s="490">
        <f>MAX(M3:M34)</f>
        <v>22.83</v>
      </c>
      <c r="N36" s="488" t="s">
        <v>63</v>
      </c>
      <c r="O36" s="490">
        <f>SUM(O3:O33)</f>
        <v>48066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48066</v>
      </c>
      <c r="W36" s="494">
        <f>SUM(W3:W33)</f>
        <v>1697434.9282200001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752602</v>
      </c>
      <c r="AK36" s="580" t="s">
        <v>175</v>
      </c>
      <c r="AL36" s="581"/>
      <c r="AM36" s="581"/>
      <c r="AN36" s="579">
        <f>SUM(AN3:AN33)</f>
        <v>-49658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93.490713333333332</v>
      </c>
      <c r="M37" s="498">
        <f>AVERAGE(M3:M34)</f>
        <v>22.000666666666667</v>
      </c>
      <c r="N37" s="488" t="s">
        <v>195</v>
      </c>
      <c r="O37" s="501">
        <f>O36*35.31467</f>
        <v>1697434.9282199999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7.9823436178865712E-2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92.922399999999996</v>
      </c>
      <c r="M38" s="501">
        <f>MIN(M3:M34)</f>
        <v>19.8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102.83978466666667</v>
      </c>
      <c r="M44" s="507">
        <f>M37*(1+$L$43)</f>
        <v>24.200733333333336</v>
      </c>
    </row>
    <row r="45" spans="1:42" x14ac:dyDescent="0.2">
      <c r="K45" s="506" t="s">
        <v>184</v>
      </c>
      <c r="L45" s="507">
        <f>L37*(1-$L$43)</f>
        <v>84.141642000000004</v>
      </c>
      <c r="M45" s="507">
        <f>M37*(1-$L$43)</f>
        <v>19.800600000000003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2015</v>
      </c>
      <c r="D3" s="447">
        <v>9</v>
      </c>
      <c r="E3" s="447">
        <v>1</v>
      </c>
      <c r="F3" s="450">
        <v>738381</v>
      </c>
      <c r="G3" s="447">
        <v>0</v>
      </c>
      <c r="H3" s="450">
        <v>372544</v>
      </c>
      <c r="I3" s="447">
        <v>0</v>
      </c>
      <c r="J3" s="447">
        <v>3</v>
      </c>
      <c r="K3" s="447">
        <v>0</v>
      </c>
      <c r="L3" s="450">
        <v>94.691000000000003</v>
      </c>
      <c r="M3" s="450">
        <v>24.4</v>
      </c>
      <c r="N3" s="451">
        <v>0</v>
      </c>
      <c r="O3" s="517">
        <v>7128</v>
      </c>
      <c r="P3" s="518">
        <f>F4-F3</f>
        <v>7128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7128</v>
      </c>
      <c r="W3" s="520">
        <f>V3*35.31467</f>
        <v>251722.96776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738381</v>
      </c>
      <c r="AF3" s="551">
        <v>335</v>
      </c>
      <c r="AG3" s="552">
        <v>1</v>
      </c>
      <c r="AH3" s="553">
        <v>836680</v>
      </c>
      <c r="AI3" s="554">
        <f t="shared" ref="AI3:AI34" si="0">IFERROR(AE3*1,0)</f>
        <v>738381</v>
      </c>
      <c r="AJ3" s="555">
        <f>(AI3-AH3)</f>
        <v>-98299</v>
      </c>
      <c r="AK3" s="540"/>
      <c r="AL3" s="556">
        <f>AH4-AH3</f>
        <v>1150</v>
      </c>
      <c r="AM3" s="557">
        <f>AI4-AI3</f>
        <v>7128</v>
      </c>
      <c r="AN3" s="558">
        <f>(AM3-AL3)</f>
        <v>5978</v>
      </c>
      <c r="AO3" s="559">
        <f t="shared" ref="AO3:AO33" si="1">IFERROR(AN3/AM3,"")</f>
        <v>0.83866442199775537</v>
      </c>
      <c r="AP3" s="540"/>
    </row>
    <row r="4" spans="1:42" x14ac:dyDescent="0.2">
      <c r="A4" s="455">
        <v>335</v>
      </c>
      <c r="B4" s="457">
        <v>0.375</v>
      </c>
      <c r="C4" s="456">
        <v>2015</v>
      </c>
      <c r="D4" s="456">
        <v>9</v>
      </c>
      <c r="E4" s="456">
        <v>2</v>
      </c>
      <c r="F4" s="459">
        <v>745509</v>
      </c>
      <c r="G4" s="456">
        <v>0</v>
      </c>
      <c r="H4" s="459">
        <v>372544</v>
      </c>
      <c r="I4" s="456">
        <v>0</v>
      </c>
      <c r="J4" s="456">
        <v>3</v>
      </c>
      <c r="K4" s="456">
        <v>0</v>
      </c>
      <c r="L4" s="459">
        <v>94.691000000000003</v>
      </c>
      <c r="M4" s="459">
        <v>24.4</v>
      </c>
      <c r="N4" s="460">
        <v>0</v>
      </c>
      <c r="O4" s="524">
        <v>6516</v>
      </c>
      <c r="P4" s="518">
        <f t="shared" ref="P4:P33" si="2">F5-F4</f>
        <v>6516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6516</v>
      </c>
      <c r="W4" s="525">
        <f>V4*35.31467</f>
        <v>230110.38972000001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745509</v>
      </c>
      <c r="AF4" s="560">
        <v>335</v>
      </c>
      <c r="AG4" s="561">
        <v>2</v>
      </c>
      <c r="AH4" s="562">
        <v>837830</v>
      </c>
      <c r="AI4" s="563">
        <f t="shared" si="0"/>
        <v>745509</v>
      </c>
      <c r="AJ4" s="564">
        <f t="shared" ref="AJ4:AJ34" si="6">(AI4-AH4)</f>
        <v>-92321</v>
      </c>
      <c r="AK4" s="540"/>
      <c r="AL4" s="556">
        <f t="shared" ref="AL4:AM33" si="7">AH5-AH4</f>
        <v>6515</v>
      </c>
      <c r="AM4" s="565">
        <f t="shared" si="7"/>
        <v>6516</v>
      </c>
      <c r="AN4" s="566">
        <f t="shared" ref="AN4:AN33" si="8">(AM4-AL4)</f>
        <v>1</v>
      </c>
      <c r="AO4" s="567">
        <f t="shared" si="1"/>
        <v>1.534683855125844E-4</v>
      </c>
      <c r="AP4" s="540"/>
    </row>
    <row r="5" spans="1:42" x14ac:dyDescent="0.2">
      <c r="A5" s="455">
        <v>335</v>
      </c>
      <c r="B5" s="457">
        <v>0.375</v>
      </c>
      <c r="C5" s="456">
        <v>2015</v>
      </c>
      <c r="D5" s="456">
        <v>9</v>
      </c>
      <c r="E5" s="456">
        <v>3</v>
      </c>
      <c r="F5" s="459">
        <v>752025</v>
      </c>
      <c r="G5" s="456">
        <v>0</v>
      </c>
      <c r="H5" s="459">
        <v>372544</v>
      </c>
      <c r="I5" s="456">
        <v>0</v>
      </c>
      <c r="J5" s="456">
        <v>3</v>
      </c>
      <c r="K5" s="456">
        <v>0</v>
      </c>
      <c r="L5" s="459">
        <v>94.691000000000003</v>
      </c>
      <c r="M5" s="459">
        <v>24.4</v>
      </c>
      <c r="N5" s="460">
        <v>0</v>
      </c>
      <c r="O5" s="524">
        <v>6821</v>
      </c>
      <c r="P5" s="518">
        <f t="shared" si="2"/>
        <v>6821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6821</v>
      </c>
      <c r="W5" s="525">
        <f t="shared" ref="W5:W33" si="10">V5*35.31467</f>
        <v>240881.36407000001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752025</v>
      </c>
      <c r="AF5" s="560">
        <v>335</v>
      </c>
      <c r="AG5" s="561">
        <v>3</v>
      </c>
      <c r="AH5" s="562">
        <v>844345</v>
      </c>
      <c r="AI5" s="563">
        <f t="shared" si="0"/>
        <v>752025</v>
      </c>
      <c r="AJ5" s="564">
        <f t="shared" si="6"/>
        <v>-92320</v>
      </c>
      <c r="AK5" s="540"/>
      <c r="AL5" s="556">
        <f t="shared" si="7"/>
        <v>6552</v>
      </c>
      <c r="AM5" s="565">
        <f t="shared" si="7"/>
        <v>6821</v>
      </c>
      <c r="AN5" s="566">
        <f t="shared" si="8"/>
        <v>269</v>
      </c>
      <c r="AO5" s="567">
        <f t="shared" si="1"/>
        <v>3.9437032693153497E-2</v>
      </c>
      <c r="AP5" s="540"/>
    </row>
    <row r="6" spans="1:42" x14ac:dyDescent="0.2">
      <c r="A6" s="455">
        <v>335</v>
      </c>
      <c r="B6" s="457">
        <v>0.375</v>
      </c>
      <c r="C6" s="456">
        <v>2015</v>
      </c>
      <c r="D6" s="456">
        <v>9</v>
      </c>
      <c r="E6" s="456">
        <v>4</v>
      </c>
      <c r="F6" s="459">
        <v>758846</v>
      </c>
      <c r="G6" s="456">
        <v>0</v>
      </c>
      <c r="H6" s="459">
        <v>372544</v>
      </c>
      <c r="I6" s="456">
        <v>0</v>
      </c>
      <c r="J6" s="456">
        <v>3</v>
      </c>
      <c r="K6" s="456">
        <v>0</v>
      </c>
      <c r="L6" s="459">
        <v>94.691000000000003</v>
      </c>
      <c r="M6" s="459">
        <v>24.4</v>
      </c>
      <c r="N6" s="460">
        <v>0</v>
      </c>
      <c r="O6" s="524">
        <v>7357</v>
      </c>
      <c r="P6" s="518">
        <f t="shared" si="2"/>
        <v>7357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7357</v>
      </c>
      <c r="W6" s="525">
        <f t="shared" si="10"/>
        <v>259810.02718999999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758846</v>
      </c>
      <c r="AF6" s="560">
        <v>335</v>
      </c>
      <c r="AG6" s="561">
        <v>4</v>
      </c>
      <c r="AH6" s="562">
        <v>850897</v>
      </c>
      <c r="AI6" s="563">
        <f t="shared" si="0"/>
        <v>758846</v>
      </c>
      <c r="AJ6" s="564">
        <f t="shared" si="6"/>
        <v>-92051</v>
      </c>
      <c r="AK6" s="540"/>
      <c r="AL6" s="556">
        <f t="shared" si="7"/>
        <v>4110</v>
      </c>
      <c r="AM6" s="565">
        <f t="shared" si="7"/>
        <v>7357</v>
      </c>
      <c r="AN6" s="566">
        <f t="shared" si="8"/>
        <v>3247</v>
      </c>
      <c r="AO6" s="567">
        <f t="shared" si="1"/>
        <v>0.44134837569661545</v>
      </c>
      <c r="AP6" s="540"/>
    </row>
    <row r="7" spans="1:42" x14ac:dyDescent="0.2">
      <c r="A7" s="455">
        <v>335</v>
      </c>
      <c r="B7" s="457">
        <v>0.375</v>
      </c>
      <c r="C7" s="456">
        <v>2015</v>
      </c>
      <c r="D7" s="456">
        <v>9</v>
      </c>
      <c r="E7" s="456">
        <v>5</v>
      </c>
      <c r="F7" s="459">
        <v>766203</v>
      </c>
      <c r="G7" s="456">
        <v>0</v>
      </c>
      <c r="H7" s="459">
        <v>372544</v>
      </c>
      <c r="I7" s="456">
        <v>0</v>
      </c>
      <c r="J7" s="456">
        <v>3</v>
      </c>
      <c r="K7" s="456">
        <v>0</v>
      </c>
      <c r="L7" s="459">
        <v>94.691000000000003</v>
      </c>
      <c r="M7" s="459">
        <v>24.4</v>
      </c>
      <c r="N7" s="460">
        <v>0</v>
      </c>
      <c r="O7" s="524">
        <v>6419</v>
      </c>
      <c r="P7" s="518">
        <f t="shared" si="2"/>
        <v>6419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6419</v>
      </c>
      <c r="W7" s="525">
        <f t="shared" si="10"/>
        <v>226684.86673000001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766203</v>
      </c>
      <c r="AF7" s="560">
        <v>335</v>
      </c>
      <c r="AG7" s="561">
        <v>5</v>
      </c>
      <c r="AH7" s="562">
        <v>855007</v>
      </c>
      <c r="AI7" s="563">
        <f t="shared" si="0"/>
        <v>766203</v>
      </c>
      <c r="AJ7" s="564">
        <f t="shared" si="6"/>
        <v>-88804</v>
      </c>
      <c r="AK7" s="540"/>
      <c r="AL7" s="556">
        <f t="shared" si="7"/>
        <v>1736</v>
      </c>
      <c r="AM7" s="565">
        <f t="shared" si="7"/>
        <v>6419</v>
      </c>
      <c r="AN7" s="566">
        <f t="shared" si="8"/>
        <v>4683</v>
      </c>
      <c r="AO7" s="567">
        <f t="shared" si="1"/>
        <v>0.72955288985823341</v>
      </c>
      <c r="AP7" s="540"/>
    </row>
    <row r="8" spans="1:42" x14ac:dyDescent="0.2">
      <c r="A8" s="455">
        <v>335</v>
      </c>
      <c r="B8" s="457">
        <v>0.375</v>
      </c>
      <c r="C8" s="456">
        <v>2015</v>
      </c>
      <c r="D8" s="456">
        <v>9</v>
      </c>
      <c r="E8" s="456">
        <v>6</v>
      </c>
      <c r="F8" s="459">
        <v>772622</v>
      </c>
      <c r="G8" s="456">
        <v>0</v>
      </c>
      <c r="H8" s="459">
        <v>372544</v>
      </c>
      <c r="I8" s="456">
        <v>0</v>
      </c>
      <c r="J8" s="456">
        <v>3</v>
      </c>
      <c r="K8" s="456">
        <v>0</v>
      </c>
      <c r="L8" s="459">
        <v>94.691000000000003</v>
      </c>
      <c r="M8" s="459">
        <v>24.4</v>
      </c>
      <c r="N8" s="460">
        <v>0</v>
      </c>
      <c r="O8" s="524">
        <v>4390</v>
      </c>
      <c r="P8" s="518">
        <f t="shared" si="2"/>
        <v>4390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4390</v>
      </c>
      <c r="W8" s="525">
        <f t="shared" si="10"/>
        <v>155031.4013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772622</v>
      </c>
      <c r="AF8" s="560">
        <v>335</v>
      </c>
      <c r="AG8" s="561">
        <v>6</v>
      </c>
      <c r="AH8" s="562">
        <v>856743</v>
      </c>
      <c r="AI8" s="563">
        <f t="shared" si="0"/>
        <v>772622</v>
      </c>
      <c r="AJ8" s="564">
        <f t="shared" si="6"/>
        <v>-84121</v>
      </c>
      <c r="AK8" s="540"/>
      <c r="AL8" s="556">
        <f t="shared" si="7"/>
        <v>0</v>
      </c>
      <c r="AM8" s="565">
        <f t="shared" si="7"/>
        <v>4390</v>
      </c>
      <c r="AN8" s="566">
        <f t="shared" si="8"/>
        <v>4390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2015</v>
      </c>
      <c r="D9" s="456">
        <v>9</v>
      </c>
      <c r="E9" s="456">
        <v>7</v>
      </c>
      <c r="F9" s="459">
        <v>777012</v>
      </c>
      <c r="G9" s="456">
        <v>0</v>
      </c>
      <c r="H9" s="459">
        <v>372544</v>
      </c>
      <c r="I9" s="456">
        <v>0</v>
      </c>
      <c r="J9" s="456">
        <v>3</v>
      </c>
      <c r="K9" s="456">
        <v>0</v>
      </c>
      <c r="L9" s="459">
        <v>94.691000000000003</v>
      </c>
      <c r="M9" s="459">
        <v>24.4</v>
      </c>
      <c r="N9" s="460">
        <v>0</v>
      </c>
      <c r="O9" s="524">
        <v>5240</v>
      </c>
      <c r="P9" s="518">
        <f t="shared" si="2"/>
        <v>5240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5240</v>
      </c>
      <c r="W9" s="525">
        <f t="shared" si="10"/>
        <v>185048.8708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777012</v>
      </c>
      <c r="AF9" s="560">
        <v>335</v>
      </c>
      <c r="AG9" s="561">
        <v>7</v>
      </c>
      <c r="AH9" s="562">
        <v>856743</v>
      </c>
      <c r="AI9" s="563">
        <f t="shared" si="0"/>
        <v>777012</v>
      </c>
      <c r="AJ9" s="564">
        <f t="shared" si="6"/>
        <v>-79731</v>
      </c>
      <c r="AK9" s="540"/>
      <c r="AL9" s="556">
        <f t="shared" si="7"/>
        <v>38</v>
      </c>
      <c r="AM9" s="565">
        <f t="shared" si="7"/>
        <v>5240</v>
      </c>
      <c r="AN9" s="566">
        <f t="shared" si="8"/>
        <v>5202</v>
      </c>
      <c r="AO9" s="567">
        <f t="shared" si="1"/>
        <v>0.99274809160305344</v>
      </c>
      <c r="AP9" s="540"/>
    </row>
    <row r="10" spans="1:42" x14ac:dyDescent="0.2">
      <c r="A10" s="455">
        <v>335</v>
      </c>
      <c r="B10" s="457">
        <v>0.375</v>
      </c>
      <c r="C10" s="456">
        <v>2015</v>
      </c>
      <c r="D10" s="456">
        <v>9</v>
      </c>
      <c r="E10" s="456">
        <v>8</v>
      </c>
      <c r="F10" s="459">
        <v>782252</v>
      </c>
      <c r="G10" s="456">
        <v>0</v>
      </c>
      <c r="H10" s="459">
        <v>372544</v>
      </c>
      <c r="I10" s="456">
        <v>0</v>
      </c>
      <c r="J10" s="456">
        <v>3</v>
      </c>
      <c r="K10" s="456">
        <v>0</v>
      </c>
      <c r="L10" s="459">
        <v>94.691000000000003</v>
      </c>
      <c r="M10" s="459">
        <v>24.4</v>
      </c>
      <c r="N10" s="460">
        <v>0</v>
      </c>
      <c r="O10" s="524">
        <v>6079</v>
      </c>
      <c r="P10" s="518">
        <f t="shared" si="2"/>
        <v>6079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6079</v>
      </c>
      <c r="W10" s="525">
        <f t="shared" si="10"/>
        <v>214677.87893000001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782252</v>
      </c>
      <c r="AF10" s="560">
        <v>335</v>
      </c>
      <c r="AG10" s="561">
        <v>8</v>
      </c>
      <c r="AH10" s="562">
        <v>856781</v>
      </c>
      <c r="AI10" s="563">
        <f t="shared" si="0"/>
        <v>782252</v>
      </c>
      <c r="AJ10" s="564">
        <f t="shared" si="6"/>
        <v>-74529</v>
      </c>
      <c r="AK10" s="540"/>
      <c r="AL10" s="556">
        <f t="shared" si="7"/>
        <v>4729</v>
      </c>
      <c r="AM10" s="565">
        <f t="shared" si="7"/>
        <v>6079</v>
      </c>
      <c r="AN10" s="566">
        <f t="shared" si="8"/>
        <v>1350</v>
      </c>
      <c r="AO10" s="567">
        <f t="shared" si="1"/>
        <v>0.22207599934199704</v>
      </c>
      <c r="AP10" s="540"/>
    </row>
    <row r="11" spans="1:42" x14ac:dyDescent="0.2">
      <c r="A11" s="455">
        <v>335</v>
      </c>
      <c r="B11" s="457">
        <v>0.375</v>
      </c>
      <c r="C11" s="456">
        <v>2015</v>
      </c>
      <c r="D11" s="456">
        <v>9</v>
      </c>
      <c r="E11" s="456">
        <v>9</v>
      </c>
      <c r="F11" s="459">
        <v>788331</v>
      </c>
      <c r="G11" s="456">
        <v>0</v>
      </c>
      <c r="H11" s="459">
        <v>379278</v>
      </c>
      <c r="I11" s="456">
        <v>0</v>
      </c>
      <c r="J11" s="456">
        <v>3</v>
      </c>
      <c r="K11" s="456">
        <v>0</v>
      </c>
      <c r="L11" s="459">
        <v>93.859800000000007</v>
      </c>
      <c r="M11" s="459">
        <v>25</v>
      </c>
      <c r="N11" s="460">
        <v>0</v>
      </c>
      <c r="O11" s="524">
        <v>9400</v>
      </c>
      <c r="P11" s="518">
        <f t="shared" si="2"/>
        <v>9400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9400</v>
      </c>
      <c r="W11" s="527">
        <f t="shared" si="10"/>
        <v>331957.89799999999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788331</v>
      </c>
      <c r="AF11" s="560">
        <v>335</v>
      </c>
      <c r="AG11" s="561">
        <v>9</v>
      </c>
      <c r="AH11" s="562">
        <v>861510</v>
      </c>
      <c r="AI11" s="563">
        <f t="shared" si="0"/>
        <v>788331</v>
      </c>
      <c r="AJ11" s="564">
        <f t="shared" si="6"/>
        <v>-73179</v>
      </c>
      <c r="AK11" s="540"/>
      <c r="AL11" s="556">
        <f t="shared" si="7"/>
        <v>5891</v>
      </c>
      <c r="AM11" s="565">
        <f t="shared" si="7"/>
        <v>9400</v>
      </c>
      <c r="AN11" s="566">
        <f t="shared" si="8"/>
        <v>3509</v>
      </c>
      <c r="AO11" s="567">
        <f t="shared" si="1"/>
        <v>0.37329787234042555</v>
      </c>
      <c r="AP11" s="540"/>
    </row>
    <row r="12" spans="1:42" x14ac:dyDescent="0.2">
      <c r="A12" s="455">
        <v>335</v>
      </c>
      <c r="B12" s="457">
        <v>0.375</v>
      </c>
      <c r="C12" s="456">
        <v>2015</v>
      </c>
      <c r="D12" s="456">
        <v>9</v>
      </c>
      <c r="E12" s="456">
        <v>10</v>
      </c>
      <c r="F12" s="459">
        <v>797731</v>
      </c>
      <c r="G12" s="456">
        <v>0</v>
      </c>
      <c r="H12" s="459">
        <v>380552</v>
      </c>
      <c r="I12" s="456">
        <v>0</v>
      </c>
      <c r="J12" s="456">
        <v>3</v>
      </c>
      <c r="K12" s="456">
        <v>0</v>
      </c>
      <c r="L12" s="459">
        <v>93.351200000000006</v>
      </c>
      <c r="M12" s="459">
        <v>24.9</v>
      </c>
      <c r="N12" s="460">
        <v>0</v>
      </c>
      <c r="O12" s="524">
        <v>9970</v>
      </c>
      <c r="P12" s="518">
        <f t="shared" si="2"/>
        <v>9970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9970</v>
      </c>
      <c r="W12" s="527">
        <f t="shared" si="10"/>
        <v>352087.2599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797731</v>
      </c>
      <c r="AF12" s="560">
        <v>335</v>
      </c>
      <c r="AG12" s="561">
        <v>10</v>
      </c>
      <c r="AH12" s="562">
        <v>867401</v>
      </c>
      <c r="AI12" s="563">
        <f t="shared" si="0"/>
        <v>797731</v>
      </c>
      <c r="AJ12" s="564">
        <f t="shared" si="6"/>
        <v>-69670</v>
      </c>
      <c r="AK12" s="540"/>
      <c r="AL12" s="556">
        <f t="shared" si="7"/>
        <v>5139</v>
      </c>
      <c r="AM12" s="565">
        <f t="shared" si="7"/>
        <v>9970</v>
      </c>
      <c r="AN12" s="566">
        <f t="shared" si="8"/>
        <v>4831</v>
      </c>
      <c r="AO12" s="567">
        <f t="shared" si="1"/>
        <v>0.48455366098294883</v>
      </c>
      <c r="AP12" s="540"/>
    </row>
    <row r="13" spans="1:42" x14ac:dyDescent="0.2">
      <c r="A13" s="455">
        <v>335</v>
      </c>
      <c r="B13" s="457">
        <v>0.375</v>
      </c>
      <c r="C13" s="456">
        <v>2015</v>
      </c>
      <c r="D13" s="456">
        <v>9</v>
      </c>
      <c r="E13" s="456">
        <v>11</v>
      </c>
      <c r="F13" s="459">
        <v>807701</v>
      </c>
      <c r="G13" s="456">
        <v>0</v>
      </c>
      <c r="H13" s="459">
        <v>381904</v>
      </c>
      <c r="I13" s="456">
        <v>0</v>
      </c>
      <c r="J13" s="456">
        <v>3</v>
      </c>
      <c r="K13" s="456">
        <v>0</v>
      </c>
      <c r="L13" s="459">
        <v>93.196799999999996</v>
      </c>
      <c r="M13" s="459">
        <v>24.7</v>
      </c>
      <c r="N13" s="460">
        <v>0</v>
      </c>
      <c r="O13" s="524">
        <v>10190</v>
      </c>
      <c r="P13" s="518">
        <f t="shared" si="2"/>
        <v>10190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10190</v>
      </c>
      <c r="W13" s="527">
        <f t="shared" si="10"/>
        <v>359856.48729999998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807701</v>
      </c>
      <c r="AF13" s="560">
        <v>335</v>
      </c>
      <c r="AG13" s="561">
        <v>11</v>
      </c>
      <c r="AH13" s="562">
        <v>872540</v>
      </c>
      <c r="AI13" s="563">
        <f t="shared" si="0"/>
        <v>807701</v>
      </c>
      <c r="AJ13" s="564">
        <f t="shared" si="6"/>
        <v>-64839</v>
      </c>
      <c r="AK13" s="540"/>
      <c r="AL13" s="556">
        <f t="shared" si="7"/>
        <v>6412</v>
      </c>
      <c r="AM13" s="565">
        <f t="shared" si="7"/>
        <v>10190</v>
      </c>
      <c r="AN13" s="566">
        <f t="shared" si="8"/>
        <v>3778</v>
      </c>
      <c r="AO13" s="567">
        <f t="shared" si="1"/>
        <v>0.37075564278704615</v>
      </c>
      <c r="AP13" s="540"/>
    </row>
    <row r="14" spans="1:42" x14ac:dyDescent="0.2">
      <c r="A14" s="455">
        <v>335</v>
      </c>
      <c r="B14" s="457">
        <v>0.375</v>
      </c>
      <c r="C14" s="456">
        <v>2015</v>
      </c>
      <c r="D14" s="456">
        <v>9</v>
      </c>
      <c r="E14" s="456">
        <v>12</v>
      </c>
      <c r="F14" s="459">
        <v>817891</v>
      </c>
      <c r="G14" s="456">
        <v>0</v>
      </c>
      <c r="H14" s="459">
        <v>383285</v>
      </c>
      <c r="I14" s="456">
        <v>0</v>
      </c>
      <c r="J14" s="456">
        <v>3</v>
      </c>
      <c r="K14" s="456">
        <v>0</v>
      </c>
      <c r="L14" s="459">
        <v>93.244500000000002</v>
      </c>
      <c r="M14" s="459">
        <v>24.6</v>
      </c>
      <c r="N14" s="460">
        <v>0</v>
      </c>
      <c r="O14" s="524">
        <v>5894</v>
      </c>
      <c r="P14" s="518">
        <f t="shared" si="2"/>
        <v>5894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5894</v>
      </c>
      <c r="W14" s="527">
        <f t="shared" si="10"/>
        <v>208144.66498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817891</v>
      </c>
      <c r="AF14" s="560">
        <v>335</v>
      </c>
      <c r="AG14" s="561">
        <v>12</v>
      </c>
      <c r="AH14" s="562">
        <v>878952</v>
      </c>
      <c r="AI14" s="563">
        <f t="shared" si="0"/>
        <v>817891</v>
      </c>
      <c r="AJ14" s="564">
        <f t="shared" si="6"/>
        <v>-61061</v>
      </c>
      <c r="AK14" s="540"/>
      <c r="AL14" s="556">
        <f t="shared" si="7"/>
        <v>4994</v>
      </c>
      <c r="AM14" s="565">
        <f t="shared" si="7"/>
        <v>5894</v>
      </c>
      <c r="AN14" s="566">
        <f t="shared" si="8"/>
        <v>900</v>
      </c>
      <c r="AO14" s="567">
        <f t="shared" si="1"/>
        <v>0.15269765863590093</v>
      </c>
      <c r="AP14" s="540"/>
    </row>
    <row r="15" spans="1:42" x14ac:dyDescent="0.2">
      <c r="A15" s="455">
        <v>335</v>
      </c>
      <c r="B15" s="457">
        <v>0.375</v>
      </c>
      <c r="C15" s="456">
        <v>2015</v>
      </c>
      <c r="D15" s="456">
        <v>9</v>
      </c>
      <c r="E15" s="456">
        <v>13</v>
      </c>
      <c r="F15" s="459">
        <v>823785</v>
      </c>
      <c r="G15" s="456">
        <v>0</v>
      </c>
      <c r="H15" s="459">
        <v>384079</v>
      </c>
      <c r="I15" s="456">
        <v>0</v>
      </c>
      <c r="J15" s="456">
        <v>3</v>
      </c>
      <c r="K15" s="456">
        <v>0</v>
      </c>
      <c r="L15" s="459">
        <v>94.070499999999996</v>
      </c>
      <c r="M15" s="459">
        <v>24.3</v>
      </c>
      <c r="N15" s="460">
        <v>0</v>
      </c>
      <c r="O15" s="524">
        <v>2497</v>
      </c>
      <c r="P15" s="518">
        <f t="shared" si="2"/>
        <v>2497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2497</v>
      </c>
      <c r="W15" s="527">
        <f t="shared" si="10"/>
        <v>88180.730989999996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823785</v>
      </c>
      <c r="AF15" s="560">
        <v>335</v>
      </c>
      <c r="AG15" s="561">
        <v>13</v>
      </c>
      <c r="AH15" s="562">
        <v>883946</v>
      </c>
      <c r="AI15" s="563">
        <f t="shared" si="0"/>
        <v>823785</v>
      </c>
      <c r="AJ15" s="564">
        <f t="shared" si="6"/>
        <v>-60161</v>
      </c>
      <c r="AK15" s="540"/>
      <c r="AL15" s="556">
        <f t="shared" si="7"/>
        <v>545</v>
      </c>
      <c r="AM15" s="565">
        <f t="shared" si="7"/>
        <v>2497</v>
      </c>
      <c r="AN15" s="566">
        <f t="shared" si="8"/>
        <v>1952</v>
      </c>
      <c r="AO15" s="567">
        <f t="shared" si="1"/>
        <v>0.78173808570284342</v>
      </c>
      <c r="AP15" s="540"/>
    </row>
    <row r="16" spans="1:42" x14ac:dyDescent="0.2">
      <c r="A16" s="455">
        <v>335</v>
      </c>
      <c r="B16" s="457">
        <v>0.375</v>
      </c>
      <c r="C16" s="456">
        <v>2015</v>
      </c>
      <c r="D16" s="456">
        <v>9</v>
      </c>
      <c r="E16" s="456">
        <v>14</v>
      </c>
      <c r="F16" s="459">
        <v>826282</v>
      </c>
      <c r="G16" s="456">
        <v>0</v>
      </c>
      <c r="H16" s="459">
        <v>384414</v>
      </c>
      <c r="I16" s="456">
        <v>0</v>
      </c>
      <c r="J16" s="456">
        <v>3</v>
      </c>
      <c r="K16" s="456">
        <v>0</v>
      </c>
      <c r="L16" s="459">
        <v>94.655000000000001</v>
      </c>
      <c r="M16" s="459">
        <v>22</v>
      </c>
      <c r="N16" s="460">
        <v>0</v>
      </c>
      <c r="O16" s="524">
        <v>75</v>
      </c>
      <c r="P16" s="518">
        <f t="shared" si="2"/>
        <v>75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75</v>
      </c>
      <c r="W16" s="527">
        <f t="shared" si="10"/>
        <v>2648.60025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826282</v>
      </c>
      <c r="AF16" s="560">
        <v>335</v>
      </c>
      <c r="AG16" s="561">
        <v>14</v>
      </c>
      <c r="AH16" s="562">
        <v>884491</v>
      </c>
      <c r="AI16" s="563">
        <f t="shared" si="0"/>
        <v>826282</v>
      </c>
      <c r="AJ16" s="564">
        <f t="shared" si="6"/>
        <v>-58209</v>
      </c>
      <c r="AK16" s="540"/>
      <c r="AL16" s="556">
        <f t="shared" si="7"/>
        <v>0</v>
      </c>
      <c r="AM16" s="565">
        <f t="shared" si="7"/>
        <v>75</v>
      </c>
      <c r="AN16" s="566">
        <f t="shared" si="8"/>
        <v>75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2015</v>
      </c>
      <c r="D17" s="456">
        <v>9</v>
      </c>
      <c r="E17" s="456">
        <v>15</v>
      </c>
      <c r="F17" s="459">
        <v>826357</v>
      </c>
      <c r="G17" s="456">
        <v>0</v>
      </c>
      <c r="H17" s="459">
        <v>384424</v>
      </c>
      <c r="I17" s="456">
        <v>0</v>
      </c>
      <c r="J17" s="456">
        <v>3</v>
      </c>
      <c r="K17" s="456">
        <v>0</v>
      </c>
      <c r="L17" s="459">
        <v>94.508700000000005</v>
      </c>
      <c r="M17" s="459">
        <v>23</v>
      </c>
      <c r="N17" s="460">
        <v>0</v>
      </c>
      <c r="O17" s="524">
        <v>0</v>
      </c>
      <c r="P17" s="518">
        <f t="shared" si="2"/>
        <v>-826357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826357</v>
      </c>
      <c r="AF17" s="560">
        <v>335</v>
      </c>
      <c r="AG17" s="561">
        <v>15</v>
      </c>
      <c r="AH17" s="562">
        <v>884491</v>
      </c>
      <c r="AI17" s="563">
        <f t="shared" si="0"/>
        <v>826357</v>
      </c>
      <c r="AJ17" s="564">
        <f t="shared" si="6"/>
        <v>-58134</v>
      </c>
      <c r="AK17" s="540"/>
      <c r="AL17" s="556">
        <f t="shared" si="7"/>
        <v>-884491</v>
      </c>
      <c r="AM17" s="565">
        <f t="shared" si="7"/>
        <v>-826357</v>
      </c>
      <c r="AN17" s="566">
        <f t="shared" si="8"/>
        <v>58134</v>
      </c>
      <c r="AO17" s="567">
        <f t="shared" si="1"/>
        <v>-7.0349739882399495E-2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94.691000000000003</v>
      </c>
      <c r="M36" s="490">
        <f>MAX(M3:M34)</f>
        <v>25</v>
      </c>
      <c r="N36" s="488" t="s">
        <v>63</v>
      </c>
      <c r="O36" s="490">
        <f>SUM(O3:O33)</f>
        <v>87976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87976</v>
      </c>
      <c r="W36" s="494">
        <f>SUM(W3:W33)</f>
        <v>3106843.4079200001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-1147429</v>
      </c>
      <c r="AK36" s="580" t="s">
        <v>175</v>
      </c>
      <c r="AL36" s="581"/>
      <c r="AM36" s="581"/>
      <c r="AN36" s="579">
        <f>SUM(AN3:AN33)</f>
        <v>98299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94.294300000000021</v>
      </c>
      <c r="M37" s="498">
        <f>AVERAGE(M3:M34)</f>
        <v>24.24666666666667</v>
      </c>
      <c r="N37" s="488" t="s">
        <v>195</v>
      </c>
      <c r="O37" s="501">
        <f>O36*35.31467</f>
        <v>3106843.4079200001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-0.13312774841172781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93.196799999999996</v>
      </c>
      <c r="M38" s="501">
        <f>MIN(M3:M34)</f>
        <v>22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103.72373000000003</v>
      </c>
      <c r="M44" s="507">
        <f>M37*(1+$L$43)</f>
        <v>26.67133333333334</v>
      </c>
    </row>
    <row r="45" spans="1:42" x14ac:dyDescent="0.2">
      <c r="K45" s="506" t="s">
        <v>184</v>
      </c>
      <c r="L45" s="507">
        <f>L37*(1-$L$43)</f>
        <v>84.864870000000025</v>
      </c>
      <c r="M45" s="507">
        <f>M37*(1-$L$43)</f>
        <v>21.822000000000003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G25" sqref="G25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3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3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3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3" x14ac:dyDescent="0.2">
      <c r="A7" s="638" t="s">
        <v>120</v>
      </c>
      <c r="B7" s="638"/>
      <c r="C7" s="638"/>
      <c r="D7" s="638"/>
      <c r="E7" s="638"/>
      <c r="F7" s="638"/>
      <c r="G7" s="638"/>
      <c r="H7" s="638"/>
      <c r="I7" s="638"/>
      <c r="J7" s="638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</row>
    <row r="10" spans="1:13" ht="13.5" thickBot="1" x14ac:dyDescent="0.25">
      <c r="A10" s="222"/>
      <c r="B10" s="635" t="s">
        <v>63</v>
      </c>
      <c r="C10" s="635"/>
      <c r="D10" s="635"/>
      <c r="E10" s="635"/>
      <c r="F10" s="636"/>
      <c r="G10" s="636"/>
      <c r="H10" s="636"/>
      <c r="I10" s="218" t="s">
        <v>50</v>
      </c>
      <c r="J10" s="219" t="s">
        <v>59</v>
      </c>
    </row>
    <row r="11" spans="1:13" x14ac:dyDescent="0.2">
      <c r="A11" s="344">
        <f>'Comparativo vs. Proveedor'!A17</f>
        <v>20150901</v>
      </c>
      <c r="B11" s="210">
        <f>MONSANTO!O3</f>
        <v>6337</v>
      </c>
      <c r="C11" s="210">
        <f>CHEMIPLASTICA!O3</f>
        <v>2222</v>
      </c>
      <c r="D11" s="210">
        <f>'UNIFOODS, S.A. DE C.'!O3</f>
        <v>73</v>
      </c>
      <c r="E11" s="210">
        <f>'DIPASA INTERNATIONAL'!O3</f>
        <v>7128</v>
      </c>
      <c r="F11" s="210">
        <f>SUM(B11:E11)</f>
        <v>15760</v>
      </c>
      <c r="G11" s="211">
        <f>'Comparativo vs. Proveedor'!C17</f>
        <v>15783.472505901937</v>
      </c>
      <c r="H11" s="212">
        <f>'Comparativo vs. Proveedor'!I17</f>
        <v>0</v>
      </c>
      <c r="I11" s="213">
        <f>(G11-F11)/G11</f>
        <v>1.4871572711999479E-3</v>
      </c>
      <c r="J11" s="214" t="e">
        <f>(H11-G11)/H11</f>
        <v>#DIV/0!</v>
      </c>
      <c r="K11" s="182"/>
      <c r="L11" s="182"/>
      <c r="M11" s="138"/>
    </row>
    <row r="12" spans="1:13" x14ac:dyDescent="0.2">
      <c r="A12" s="340">
        <f>'Comparativo vs. Proveedor'!A18</f>
        <v>20150902</v>
      </c>
      <c r="B12" s="210">
        <f>MONSANTO!O4</f>
        <v>6327</v>
      </c>
      <c r="C12" s="210">
        <f>CHEMIPLASTICA!O4</f>
        <v>2629</v>
      </c>
      <c r="D12" s="210">
        <f>'UNIFOODS, S.A. DE C.'!O4</f>
        <v>2687</v>
      </c>
      <c r="E12" s="210">
        <f>'DIPASA INTERNATIONAL'!O4</f>
        <v>6516</v>
      </c>
      <c r="F12" s="210">
        <f t="shared" ref="F12:F40" si="0">SUM(B12:E12)</f>
        <v>18159</v>
      </c>
      <c r="G12" s="179">
        <f>'Comparativo vs. Proveedor'!C18</f>
        <v>18190.459545565627</v>
      </c>
      <c r="H12" s="129">
        <f>'Comparativo vs. Proveedor'!I18</f>
        <v>0</v>
      </c>
      <c r="I12" s="180">
        <f t="shared" ref="I12:I40" si="1">(G12-F12)/G12</f>
        <v>1.7294530403051986E-3</v>
      </c>
      <c r="J12" s="181" t="e">
        <f t="shared" ref="J12:J40" si="2">(H12-G12)/H12</f>
        <v>#DIV/0!</v>
      </c>
      <c r="K12" s="182"/>
    </row>
    <row r="13" spans="1:13" x14ac:dyDescent="0.2">
      <c r="A13" s="340">
        <f>'Comparativo vs. Proveedor'!A19</f>
        <v>20150903</v>
      </c>
      <c r="B13" s="210">
        <f>MONSANTO!O5</f>
        <v>5174</v>
      </c>
      <c r="C13" s="210">
        <f>CHEMIPLASTICA!O5</f>
        <v>2319</v>
      </c>
      <c r="D13" s="210">
        <f>'UNIFOODS, S.A. DE C.'!O5</f>
        <v>2888</v>
      </c>
      <c r="E13" s="210">
        <f>'DIPASA INTERNATIONAL'!O5</f>
        <v>6821</v>
      </c>
      <c r="F13" s="210">
        <f t="shared" si="0"/>
        <v>17202</v>
      </c>
      <c r="G13" s="179">
        <f>'Comparativo vs. Proveedor'!C19</f>
        <v>17195.189194745413</v>
      </c>
      <c r="H13" s="129">
        <f>'Comparativo vs. Proveedor'!I19</f>
        <v>0</v>
      </c>
      <c r="I13" s="180">
        <f t="shared" si="1"/>
        <v>-3.9608783465249788E-4</v>
      </c>
      <c r="J13" s="181" t="e">
        <f t="shared" si="2"/>
        <v>#DIV/0!</v>
      </c>
      <c r="K13" s="182"/>
    </row>
    <row r="14" spans="1:13" x14ac:dyDescent="0.2">
      <c r="A14" s="340">
        <f>'Comparativo vs. Proveedor'!A20</f>
        <v>20150904</v>
      </c>
      <c r="B14" s="210">
        <f>MONSANTO!O6</f>
        <v>6751</v>
      </c>
      <c r="C14" s="210">
        <f>CHEMIPLASTICA!O6</f>
        <v>2628</v>
      </c>
      <c r="D14" s="210">
        <f>'UNIFOODS, S.A. DE C.'!O6</f>
        <v>4814</v>
      </c>
      <c r="E14" s="210">
        <f>'DIPASA INTERNATIONAL'!O6</f>
        <v>7357</v>
      </c>
      <c r="F14" s="210">
        <f t="shared" si="0"/>
        <v>21550</v>
      </c>
      <c r="G14" s="179">
        <f>'Comparativo vs. Proveedor'!C20</f>
        <v>21561.764388567131</v>
      </c>
      <c r="H14" s="129">
        <f>'Comparativo vs. Proveedor'!I20</f>
        <v>0</v>
      </c>
      <c r="I14" s="180">
        <f t="shared" si="1"/>
        <v>5.4561344587223662E-4</v>
      </c>
      <c r="J14" s="181" t="e">
        <f t="shared" si="2"/>
        <v>#DIV/0!</v>
      </c>
      <c r="K14" s="182"/>
    </row>
    <row r="15" spans="1:13" x14ac:dyDescent="0.2">
      <c r="A15" s="340">
        <f>'Comparativo vs. Proveedor'!A21</f>
        <v>20150905</v>
      </c>
      <c r="B15" s="210">
        <f>MONSANTO!O7</f>
        <v>6531</v>
      </c>
      <c r="C15" s="210">
        <f>CHEMIPLASTICA!O7</f>
        <v>2894</v>
      </c>
      <c r="D15" s="210">
        <f>'UNIFOODS, S.A. DE C.'!O7</f>
        <v>4183</v>
      </c>
      <c r="E15" s="210">
        <f>'DIPASA INTERNATIONAL'!O7</f>
        <v>6419</v>
      </c>
      <c r="F15" s="210">
        <f t="shared" si="0"/>
        <v>20027</v>
      </c>
      <c r="G15" s="179">
        <f>'Comparativo vs. Proveedor'!C21</f>
        <v>20075.615742692768</v>
      </c>
      <c r="H15" s="129">
        <f>'Comparativo vs. Proveedor'!I21</f>
        <v>0</v>
      </c>
      <c r="I15" s="180">
        <f t="shared" si="1"/>
        <v>2.421631461563661E-3</v>
      </c>
      <c r="J15" s="181" t="e">
        <f t="shared" si="2"/>
        <v>#DIV/0!</v>
      </c>
      <c r="K15" s="182"/>
    </row>
    <row r="16" spans="1:13" x14ac:dyDescent="0.2">
      <c r="A16" s="340">
        <f>'Comparativo vs. Proveedor'!A22</f>
        <v>20150906</v>
      </c>
      <c r="B16" s="210">
        <f>MONSANTO!O8</f>
        <v>7402</v>
      </c>
      <c r="C16" s="210">
        <f>CHEMIPLASTICA!O8</f>
        <v>783</v>
      </c>
      <c r="D16" s="210">
        <f>'UNIFOODS, S.A. DE C.'!O8</f>
        <v>4714</v>
      </c>
      <c r="E16" s="210">
        <f>'DIPASA INTERNATIONAL'!O8</f>
        <v>4390</v>
      </c>
      <c r="F16" s="210">
        <f t="shared" si="0"/>
        <v>17289</v>
      </c>
      <c r="G16" s="179">
        <f>'Comparativo vs. Proveedor'!C22</f>
        <v>17337.399046911665</v>
      </c>
      <c r="H16" s="129">
        <f>'Comparativo vs. Proveedor'!I22</f>
        <v>0</v>
      </c>
      <c r="I16" s="180">
        <f t="shared" si="1"/>
        <v>2.7915979081237449E-3</v>
      </c>
      <c r="J16" s="181" t="e">
        <f t="shared" si="2"/>
        <v>#DIV/0!</v>
      </c>
      <c r="K16" s="182"/>
    </row>
    <row r="17" spans="1:12" x14ac:dyDescent="0.2">
      <c r="A17" s="340">
        <f>'Comparativo vs. Proveedor'!A23</f>
        <v>20150907</v>
      </c>
      <c r="B17" s="210">
        <f>MONSANTO!O9</f>
        <v>7548</v>
      </c>
      <c r="C17" s="210">
        <f>CHEMIPLASTICA!O9</f>
        <v>2763</v>
      </c>
      <c r="D17" s="210">
        <f>'UNIFOODS, S.A. DE C.'!O9</f>
        <v>5075</v>
      </c>
      <c r="E17" s="210">
        <f>'DIPASA INTERNATIONAL'!O9</f>
        <v>5240</v>
      </c>
      <c r="F17" s="210">
        <f t="shared" si="0"/>
        <v>20626</v>
      </c>
      <c r="G17" s="179">
        <f>'Comparativo vs. Proveedor'!C23</f>
        <v>20613.250357429366</v>
      </c>
      <c r="H17" s="129">
        <f>'Comparativo vs. Proveedor'!I23</f>
        <v>0</v>
      </c>
      <c r="I17" s="180">
        <f t="shared" si="1"/>
        <v>-6.1851684472647155E-4</v>
      </c>
      <c r="J17" s="181" t="e">
        <f t="shared" si="2"/>
        <v>#DIV/0!</v>
      </c>
      <c r="K17" s="182"/>
    </row>
    <row r="18" spans="1:12" x14ac:dyDescent="0.2">
      <c r="A18" s="340">
        <f>'Comparativo vs. Proveedor'!A24</f>
        <v>20150908</v>
      </c>
      <c r="B18" s="210">
        <f>MONSANTO!O10</f>
        <v>5860</v>
      </c>
      <c r="C18" s="210">
        <f>CHEMIPLASTICA!O10</f>
        <v>2467</v>
      </c>
      <c r="D18" s="210">
        <f>'UNIFOODS, S.A. DE C.'!O10</f>
        <v>4381</v>
      </c>
      <c r="E18" s="210">
        <f>'DIPASA INTERNATIONAL'!O10</f>
        <v>6079</v>
      </c>
      <c r="F18" s="210">
        <f t="shared" si="0"/>
        <v>18787</v>
      </c>
      <c r="G18" s="179">
        <f>'Comparativo vs. Proveedor'!C24</f>
        <v>18810.752925059187</v>
      </c>
      <c r="H18" s="129">
        <f>'Comparativo vs. Proveedor'!I24</f>
        <v>0</v>
      </c>
      <c r="I18" s="180">
        <f t="shared" si="1"/>
        <v>1.2627312236685618E-3</v>
      </c>
      <c r="J18" s="181" t="e">
        <f t="shared" si="2"/>
        <v>#DIV/0!</v>
      </c>
      <c r="K18" s="182"/>
    </row>
    <row r="19" spans="1:12" x14ac:dyDescent="0.2">
      <c r="A19" s="340">
        <f>'Comparativo vs. Proveedor'!A25</f>
        <v>20150909</v>
      </c>
      <c r="B19" s="210">
        <f>MONSANTO!O11</f>
        <v>6174</v>
      </c>
      <c r="C19" s="210">
        <f>CHEMIPLASTICA!O11</f>
        <v>2963</v>
      </c>
      <c r="D19" s="210">
        <f>'UNIFOODS, S.A. DE C.'!O11</f>
        <v>4485</v>
      </c>
      <c r="E19" s="210">
        <f>'DIPASA INTERNATIONAL'!O11</f>
        <v>9400</v>
      </c>
      <c r="F19" s="210">
        <f t="shared" si="0"/>
        <v>23022</v>
      </c>
      <c r="G19" s="179">
        <f>F19</f>
        <v>23022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182"/>
      <c r="L19" s="138"/>
    </row>
    <row r="20" spans="1:12" x14ac:dyDescent="0.2">
      <c r="A20" s="340">
        <f>'Comparativo vs. Proveedor'!A26</f>
        <v>20150910</v>
      </c>
      <c r="B20" s="210">
        <f>MONSANTO!O12</f>
        <v>7164</v>
      </c>
      <c r="C20" s="210">
        <f>CHEMIPLASTICA!O12</f>
        <v>2857</v>
      </c>
      <c r="D20" s="210">
        <f>'UNIFOODS, S.A. DE C.'!O12</f>
        <v>4737</v>
      </c>
      <c r="E20" s="210">
        <f>'DIPASA INTERNATIONAL'!O12</f>
        <v>9970</v>
      </c>
      <c r="F20" s="210">
        <f t="shared" si="0"/>
        <v>24728</v>
      </c>
      <c r="G20" s="179">
        <f t="shared" ref="G20:G24" si="3">F20</f>
        <v>24728</v>
      </c>
      <c r="H20" s="129">
        <f>'Comparativo vs. Proveedor'!I26</f>
        <v>0</v>
      </c>
      <c r="I20" s="180">
        <f t="shared" si="1"/>
        <v>0</v>
      </c>
      <c r="J20" s="181" t="e">
        <f t="shared" si="2"/>
        <v>#DIV/0!</v>
      </c>
      <c r="K20" s="182"/>
      <c r="L20" s="138"/>
    </row>
    <row r="21" spans="1:12" x14ac:dyDescent="0.2">
      <c r="A21" s="340">
        <f>'Comparativo vs. Proveedor'!A27</f>
        <v>20150911</v>
      </c>
      <c r="B21" s="210">
        <f>MONSANTO!O13</f>
        <v>9215</v>
      </c>
      <c r="C21" s="210">
        <f>CHEMIPLASTICA!O13</f>
        <v>2985</v>
      </c>
      <c r="D21" s="210">
        <f>'UNIFOODS, S.A. DE C.'!O13</f>
        <v>3734</v>
      </c>
      <c r="E21" s="210">
        <f>'DIPASA INTERNATIONAL'!O13</f>
        <v>10190</v>
      </c>
      <c r="F21" s="210">
        <f t="shared" si="0"/>
        <v>26124</v>
      </c>
      <c r="G21" s="179">
        <f t="shared" si="3"/>
        <v>26124</v>
      </c>
      <c r="H21" s="129">
        <f>'Comparativo vs. Proveedor'!I27</f>
        <v>0</v>
      </c>
      <c r="I21" s="180">
        <f>(G21-F21)/G21</f>
        <v>0</v>
      </c>
      <c r="J21" s="181" t="e">
        <f t="shared" si="2"/>
        <v>#DIV/0!</v>
      </c>
      <c r="K21" s="182"/>
      <c r="L21" s="138"/>
    </row>
    <row r="22" spans="1:12" x14ac:dyDescent="0.2">
      <c r="A22" s="340">
        <f>'Comparativo vs. Proveedor'!A28</f>
        <v>20150912</v>
      </c>
      <c r="B22" s="210">
        <f>MONSANTO!O14</f>
        <v>7635</v>
      </c>
      <c r="C22" s="210">
        <f>CHEMIPLASTICA!O14</f>
        <v>2786</v>
      </c>
      <c r="D22" s="210">
        <f>'UNIFOODS, S.A. DE C.'!O14</f>
        <v>2160</v>
      </c>
      <c r="E22" s="210">
        <f>'DIPASA INTERNATIONAL'!O14</f>
        <v>5894</v>
      </c>
      <c r="F22" s="210">
        <f t="shared" si="0"/>
        <v>18475</v>
      </c>
      <c r="G22" s="179">
        <f t="shared" si="3"/>
        <v>18475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182"/>
      <c r="L22" s="138"/>
    </row>
    <row r="23" spans="1:12" x14ac:dyDescent="0.2">
      <c r="A23" s="340">
        <f>'Comparativo vs. Proveedor'!A29</f>
        <v>20150913</v>
      </c>
      <c r="B23" s="210">
        <f>MONSANTO!O15</f>
        <v>8388</v>
      </c>
      <c r="C23" s="210">
        <f>CHEMIPLASTICA!O15</f>
        <v>1945</v>
      </c>
      <c r="D23" s="210">
        <f>'UNIFOODS, S.A. DE C.'!O15</f>
        <v>0</v>
      </c>
      <c r="E23" s="210">
        <f>'DIPASA INTERNATIONAL'!O15</f>
        <v>2497</v>
      </c>
      <c r="F23" s="210">
        <f t="shared" si="0"/>
        <v>12830</v>
      </c>
      <c r="G23" s="179">
        <f t="shared" si="3"/>
        <v>12830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182"/>
    </row>
    <row r="24" spans="1:12" x14ac:dyDescent="0.2">
      <c r="A24" s="340">
        <f>'Comparativo vs. Proveedor'!A30</f>
        <v>20150914</v>
      </c>
      <c r="B24" s="210">
        <f>MONSANTO!O16</f>
        <v>7831</v>
      </c>
      <c r="C24" s="210">
        <f>CHEMIPLASTICA!O16</f>
        <v>3014</v>
      </c>
      <c r="D24" s="210">
        <f>'UNIFOODS, S.A. DE C.'!O16</f>
        <v>4135</v>
      </c>
      <c r="E24" s="210">
        <f>'DIPASA INTERNATIONAL'!O16</f>
        <v>75</v>
      </c>
      <c r="F24" s="210">
        <f t="shared" si="0"/>
        <v>15055</v>
      </c>
      <c r="G24" s="179">
        <f t="shared" si="3"/>
        <v>15055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182"/>
    </row>
    <row r="25" spans="1:12" x14ac:dyDescent="0.2">
      <c r="A25" s="340">
        <f>'Comparativo vs. Proveedor'!A31</f>
        <v>0</v>
      </c>
      <c r="B25" s="210">
        <f>MONSANTO!O17</f>
        <v>0</v>
      </c>
      <c r="C25" s="210">
        <f>CHEMIPLASTICA!O17</f>
        <v>0</v>
      </c>
      <c r="D25" s="210">
        <f>'UNIFOODS, S.A. DE C.'!O17</f>
        <v>0</v>
      </c>
      <c r="E25" s="210">
        <f>'DIPASA INTERNATIONAL'!O17</f>
        <v>0</v>
      </c>
      <c r="F25" s="210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0</v>
      </c>
      <c r="B26" s="210">
        <f>MONSANTO!O18</f>
        <v>0</v>
      </c>
      <c r="C26" s="210">
        <f>CHEMIPLASTICA!O18</f>
        <v>0</v>
      </c>
      <c r="D26" s="210">
        <f>'UNIFOODS, S.A. DE C.'!O18</f>
        <v>0</v>
      </c>
      <c r="E26" s="210">
        <f>'DIPASA INTERNATIONAL'!O18</f>
        <v>0</v>
      </c>
      <c r="F26" s="210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0</v>
      </c>
      <c r="B27" s="210">
        <f>MONSANTO!O19</f>
        <v>0</v>
      </c>
      <c r="C27" s="210">
        <f>CHEMIPLASTICA!O19</f>
        <v>0</v>
      </c>
      <c r="D27" s="210">
        <f>'UNIFOODS, S.A. DE C.'!O19</f>
        <v>0</v>
      </c>
      <c r="E27" s="210">
        <f>'DIPASA INTERNATIONAL'!O19</f>
        <v>0</v>
      </c>
      <c r="F27" s="210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0</v>
      </c>
      <c r="B28" s="210">
        <f>MONSANTO!O20</f>
        <v>0</v>
      </c>
      <c r="C28" s="210">
        <f>CHEMIPLASTICA!O20</f>
        <v>0</v>
      </c>
      <c r="D28" s="210">
        <f>'UNIFOODS, S.A. DE C.'!O20</f>
        <v>0</v>
      </c>
      <c r="E28" s="210">
        <f>'DIPASA INTERNATIONAL'!O20</f>
        <v>0</v>
      </c>
      <c r="F28" s="210">
        <f t="shared" si="0"/>
        <v>0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0</v>
      </c>
      <c r="B29" s="210">
        <f>MONSANTO!O21</f>
        <v>0</v>
      </c>
      <c r="C29" s="210">
        <f>CHEMIPLASTICA!O21</f>
        <v>0</v>
      </c>
      <c r="D29" s="210">
        <f>'UNIFOODS, S.A. DE C.'!O21</f>
        <v>0</v>
      </c>
      <c r="E29" s="210">
        <f>'DIPASA INTERNATIONAL'!O21</f>
        <v>0</v>
      </c>
      <c r="F29" s="210">
        <f t="shared" si="0"/>
        <v>0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0</v>
      </c>
      <c r="B30" s="210">
        <f>MONSANTO!O22</f>
        <v>0</v>
      </c>
      <c r="C30" s="210">
        <f>CHEMIPLASTICA!O22</f>
        <v>0</v>
      </c>
      <c r="D30" s="210">
        <f>'UNIFOODS, S.A. DE C.'!O22</f>
        <v>0</v>
      </c>
      <c r="E30" s="210">
        <f>'DIPASA INTERNATIONAL'!O22</f>
        <v>0</v>
      </c>
      <c r="F30" s="210">
        <f t="shared" si="0"/>
        <v>0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0</v>
      </c>
      <c r="B31" s="210">
        <f>MONSANTO!O23</f>
        <v>0</v>
      </c>
      <c r="C31" s="210">
        <f>CHEMIPLASTICA!O23</f>
        <v>0</v>
      </c>
      <c r="D31" s="210">
        <f>'UNIFOODS, S.A. DE C.'!O23</f>
        <v>0</v>
      </c>
      <c r="E31" s="210">
        <f>'DIPASA INTERNATIONAL'!O23</f>
        <v>0</v>
      </c>
      <c r="F31" s="210">
        <f t="shared" si="0"/>
        <v>0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0</v>
      </c>
      <c r="B39" s="210">
        <f>MONSANTO!O31</f>
        <v>0</v>
      </c>
      <c r="C39" s="210">
        <f>CHEMIPLASTICA!O31</f>
        <v>0</v>
      </c>
      <c r="D39" s="210">
        <f>'UNIFOODS, S.A. DE C.'!O31</f>
        <v>0</v>
      </c>
      <c r="E39" s="210">
        <f>'DIPASA INTERNATIONAL'!O31</f>
        <v>0</v>
      </c>
      <c r="F39" s="210">
        <f t="shared" si="0"/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0">
        <f>'Comparativo vs. Proveedor'!A46</f>
        <v>0</v>
      </c>
      <c r="B40" s="210">
        <f>MONSANTO!O32</f>
        <v>0</v>
      </c>
      <c r="C40" s="210">
        <f>CHEMIPLASTICA!O32</f>
        <v>0</v>
      </c>
      <c r="D40" s="210">
        <f>'UNIFOODS, S.A. DE C.'!O32</f>
        <v>0</v>
      </c>
      <c r="E40" s="210">
        <f>'DIPASA INTERNATIONAL'!O32</f>
        <v>0</v>
      </c>
      <c r="F40" s="210">
        <f t="shared" si="0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98337</v>
      </c>
      <c r="C42" s="188">
        <f>SUM(C11:C41)</f>
        <v>35255</v>
      </c>
      <c r="D42" s="188">
        <f t="shared" ref="D42:E42" si="4">SUM(D11:D41)</f>
        <v>48066</v>
      </c>
      <c r="E42" s="188">
        <f t="shared" si="4"/>
        <v>87976</v>
      </c>
      <c r="F42" s="188">
        <f>SUM(F11:F41)</f>
        <v>269634</v>
      </c>
      <c r="G42" s="188">
        <f>SUM(G11:G41)</f>
        <v>269801.90370687307</v>
      </c>
      <c r="H42" s="188">
        <f>SUM(H11:H41)</f>
        <v>0</v>
      </c>
      <c r="I42" s="189">
        <f>(G42-F42)/G42</f>
        <v>6.2232217255030187E-4</v>
      </c>
      <c r="J42" s="190" t="e">
        <f>(H42-G42)/H42</f>
        <v>#DIV/0!</v>
      </c>
      <c r="K42" s="182"/>
      <c r="L42" s="191"/>
    </row>
    <row r="43" spans="1:12" s="117" customFormat="1" x14ac:dyDescent="0.2">
      <c r="A43" s="641" t="s">
        <v>142</v>
      </c>
      <c r="B43" s="642"/>
      <c r="C43" s="642"/>
      <c r="D43" s="642"/>
      <c r="E43" s="642"/>
      <c r="F43" s="642"/>
      <c r="G43" s="642"/>
      <c r="H43" s="642"/>
      <c r="I43" s="642"/>
      <c r="J43" s="643"/>
    </row>
    <row r="44" spans="1:12" x14ac:dyDescent="0.2">
      <c r="A44" s="193" t="s">
        <v>51</v>
      </c>
      <c r="B44" s="409">
        <f>SUM(B11:B24)</f>
        <v>98337</v>
      </c>
      <c r="C44" s="409">
        <f>SUM(C11:C24)</f>
        <v>35255</v>
      </c>
      <c r="D44" s="409">
        <f t="shared" ref="D44:E44" si="5">SUM(D11:D24)</f>
        <v>48066</v>
      </c>
      <c r="E44" s="409">
        <f t="shared" si="5"/>
        <v>87976</v>
      </c>
      <c r="F44" s="409">
        <f>SUM(F11:F24)</f>
        <v>269634</v>
      </c>
      <c r="G44" s="409">
        <f>SUM(G11:G24)</f>
        <v>269801.90370687307</v>
      </c>
      <c r="H44" s="409">
        <f>SUM(H11:H24)</f>
        <v>0</v>
      </c>
      <c r="I44" s="388">
        <f>(G44-F44)/G44</f>
        <v>6.2232217255030187E-4</v>
      </c>
      <c r="J44" s="196" t="e">
        <f>(H44-G44)/H44</f>
        <v>#DIV/0!</v>
      </c>
    </row>
    <row r="45" spans="1:12" x14ac:dyDescent="0.2">
      <c r="A45" s="197" t="s">
        <v>52</v>
      </c>
      <c r="B45" s="198">
        <f>B44/$F$44</f>
        <v>0.36470548966376642</v>
      </c>
      <c r="C45" s="198">
        <f>C44/$F$44</f>
        <v>0.1307513147451731</v>
      </c>
      <c r="D45" s="198">
        <f t="shared" ref="D45:E45" si="6">D44/$F$44</f>
        <v>0.17826386879992878</v>
      </c>
      <c r="E45" s="198">
        <f t="shared" si="6"/>
        <v>0.3262793267911317</v>
      </c>
      <c r="F45" s="198">
        <f>SUM(B45:C45)</f>
        <v>0.49545680440893952</v>
      </c>
      <c r="G45" s="198" t="e">
        <f>G44/H44</f>
        <v>#DIV/0!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0</v>
      </c>
      <c r="C46" s="201">
        <f>C45*$H$44</f>
        <v>0</v>
      </c>
      <c r="D46" s="201">
        <f t="shared" ref="D46:E46" si="7">D45*$H$44</f>
        <v>0</v>
      </c>
      <c r="E46" s="201">
        <f t="shared" si="7"/>
        <v>0</v>
      </c>
      <c r="F46" s="202">
        <f>SUM(B46:E46)</f>
        <v>0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-1</v>
      </c>
      <c r="C47" s="198">
        <f>(C46-C44)/C44</f>
        <v>-1</v>
      </c>
      <c r="D47" s="198">
        <f t="shared" ref="D47:E47" si="8">(D46-D44)/D44</f>
        <v>-1</v>
      </c>
      <c r="E47" s="198">
        <f t="shared" si="8"/>
        <v>-1</v>
      </c>
      <c r="F47" s="408">
        <f>(F46-F44)/F44</f>
        <v>-1</v>
      </c>
      <c r="G47" s="199"/>
      <c r="H47" s="199"/>
      <c r="I47" s="199"/>
      <c r="J47" s="199"/>
    </row>
    <row r="48" spans="1:12" s="117" customFormat="1" x14ac:dyDescent="0.2">
      <c r="A48" s="632" t="s">
        <v>143</v>
      </c>
      <c r="B48" s="632"/>
      <c r="C48" s="632"/>
      <c r="D48" s="632"/>
      <c r="E48" s="632"/>
      <c r="F48" s="632"/>
      <c r="G48" s="632"/>
      <c r="H48" s="632"/>
      <c r="I48" s="632"/>
      <c r="J48" s="632"/>
    </row>
    <row r="49" spans="1:10" x14ac:dyDescent="0.2">
      <c r="A49" s="193" t="s">
        <v>51</v>
      </c>
      <c r="B49" s="409">
        <f>SUM(B25:B41)</f>
        <v>0</v>
      </c>
      <c r="C49" s="409">
        <f>SUM(C25:C41)</f>
        <v>0</v>
      </c>
      <c r="D49" s="409">
        <f t="shared" ref="D49:E49" si="9">SUM(D25:D41)</f>
        <v>0</v>
      </c>
      <c r="E49" s="409">
        <f t="shared" si="9"/>
        <v>0</v>
      </c>
      <c r="F49" s="409">
        <f>SUM(F25:F41)</f>
        <v>0</v>
      </c>
      <c r="G49" s="409">
        <f>SUM(G25:G41)</f>
        <v>0</v>
      </c>
      <c r="H49" s="409">
        <f>SUM(H25:H41)</f>
        <v>0</v>
      </c>
      <c r="I49" s="388" t="e">
        <f>(G49-F49)/G49</f>
        <v>#DIV/0!</v>
      </c>
      <c r="J49" s="196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10">D49/$F$49</f>
        <v>#DIV/0!</v>
      </c>
      <c r="E50" s="198" t="e">
        <f t="shared" si="10"/>
        <v>#DIV/0!</v>
      </c>
      <c r="F50" s="198" t="e">
        <f>SUM(B50:C50)</f>
        <v>#DIV/0!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 t="e">
        <f>B50*$G$49</f>
        <v>#DIV/0!</v>
      </c>
      <c r="C51" s="201" t="e">
        <f>C50*$G$49</f>
        <v>#DIV/0!</v>
      </c>
      <c r="D51" s="201" t="e">
        <f t="shared" ref="D51:E51" si="11">D50*$G$49</f>
        <v>#DIV/0!</v>
      </c>
      <c r="E51" s="201" t="e">
        <f t="shared" si="11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146</v>
      </c>
      <c r="B52" s="198" t="e">
        <f>(B51-B49)/B49</f>
        <v>#DIV/0!</v>
      </c>
      <c r="C52" s="198" t="e">
        <f>(C51-C49)/C49</f>
        <v>#DIV/0!</v>
      </c>
      <c r="D52" s="198" t="e">
        <f t="shared" ref="D52:E52" si="12">(D51-D49)/D49</f>
        <v>#DIV/0!</v>
      </c>
      <c r="E52" s="198" t="e">
        <f t="shared" si="12"/>
        <v>#DIV/0!</v>
      </c>
      <c r="F52" s="408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6" workbookViewId="0">
      <selection activeCell="J22" sqref="J22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20150901</v>
      </c>
      <c r="B17" s="128">
        <v>557.38812299999995</v>
      </c>
      <c r="C17" s="211">
        <v>15783.472505901937</v>
      </c>
      <c r="D17" s="212">
        <v>702.70874000000003</v>
      </c>
      <c r="E17" s="212">
        <v>372.62</v>
      </c>
      <c r="F17" s="362">
        <v>3.3075999999999999</v>
      </c>
      <c r="G17" s="362"/>
      <c r="H17" s="131">
        <v>71.312004000000002</v>
      </c>
      <c r="I17" s="132"/>
      <c r="J17" s="133"/>
      <c r="K17" s="134"/>
      <c r="L17" s="129">
        <f t="shared" ref="L17:L46" si="0">C17-I17</f>
        <v>15783.472505901937</v>
      </c>
      <c r="M17" s="130">
        <f t="shared" ref="M17:M46" si="1">E17-J17</f>
        <v>372.62</v>
      </c>
      <c r="N17" s="130">
        <f t="shared" ref="N17:N52" si="2">G17-K17</f>
        <v>0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2">
        <v>20150902</v>
      </c>
      <c r="B18" s="128">
        <v>642.39007600000002</v>
      </c>
      <c r="C18" s="211">
        <v>18190.459545565627</v>
      </c>
      <c r="D18" s="212">
        <v>691.48278800000003</v>
      </c>
      <c r="E18" s="212">
        <v>366.38</v>
      </c>
      <c r="F18" s="128">
        <v>3.8903989999999999</v>
      </c>
      <c r="G18" s="130"/>
      <c r="H18" s="131">
        <v>71.307113999999999</v>
      </c>
      <c r="I18" s="132"/>
      <c r="J18" s="133"/>
      <c r="K18" s="134"/>
      <c r="L18" s="129">
        <f t="shared" si="0"/>
        <v>18190.459545565627</v>
      </c>
      <c r="M18" s="130">
        <f t="shared" si="1"/>
        <v>366.38</v>
      </c>
      <c r="N18" s="130">
        <f t="shared" si="2"/>
        <v>0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2">
        <v>20150903</v>
      </c>
      <c r="B19" s="128">
        <v>607.24243200000001</v>
      </c>
      <c r="C19" s="211">
        <v>17195.189194745413</v>
      </c>
      <c r="D19" s="212">
        <v>673.94372599999997</v>
      </c>
      <c r="E19" s="212">
        <v>356.64</v>
      </c>
      <c r="F19" s="128">
        <v>3.7777470000000002</v>
      </c>
      <c r="G19" s="130"/>
      <c r="H19" s="131">
        <v>71.361075999999997</v>
      </c>
      <c r="I19" s="132"/>
      <c r="J19" s="133"/>
      <c r="K19" s="134"/>
      <c r="L19" s="129">
        <f t="shared" si="0"/>
        <v>17195.189194745413</v>
      </c>
      <c r="M19" s="130">
        <f t="shared" si="1"/>
        <v>356.64</v>
      </c>
      <c r="N19" s="130">
        <f t="shared" si="2"/>
        <v>0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2">
        <v>20150904</v>
      </c>
      <c r="B20" s="128">
        <v>761.446594</v>
      </c>
      <c r="C20" s="211">
        <v>21561.764388567131</v>
      </c>
      <c r="D20" s="212">
        <v>640.33783000000005</v>
      </c>
      <c r="E20" s="212">
        <v>337.97</v>
      </c>
      <c r="F20" s="128">
        <v>4.9948949999999996</v>
      </c>
      <c r="G20" s="130"/>
      <c r="H20" s="131">
        <v>70.722008000000002</v>
      </c>
      <c r="I20" s="132"/>
      <c r="J20" s="133"/>
      <c r="K20" s="134"/>
      <c r="L20" s="129">
        <f t="shared" si="0"/>
        <v>21561.764388567131</v>
      </c>
      <c r="M20" s="130">
        <f t="shared" si="1"/>
        <v>337.97</v>
      </c>
      <c r="N20" s="130">
        <f t="shared" si="2"/>
        <v>0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2">
        <v>20150905</v>
      </c>
      <c r="B21" s="128">
        <v>708.96374500000002</v>
      </c>
      <c r="C21" s="211">
        <v>20075.615742692768</v>
      </c>
      <c r="D21" s="212">
        <v>637.938354</v>
      </c>
      <c r="E21" s="212">
        <v>336.63</v>
      </c>
      <c r="F21" s="128">
        <v>4.672193</v>
      </c>
      <c r="G21" s="130"/>
      <c r="H21" s="131">
        <v>71.242371000000006</v>
      </c>
      <c r="I21" s="132"/>
      <c r="J21" s="133"/>
      <c r="K21" s="134"/>
      <c r="L21" s="129">
        <f t="shared" si="0"/>
        <v>20075.615742692768</v>
      </c>
      <c r="M21" s="130">
        <f t="shared" si="1"/>
        <v>336.63</v>
      </c>
      <c r="N21" s="130">
        <f t="shared" si="2"/>
        <v>0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2">
        <v>20150906</v>
      </c>
      <c r="B22" s="128">
        <v>612.26452600000005</v>
      </c>
      <c r="C22" s="211">
        <v>17337.399046911665</v>
      </c>
      <c r="D22" s="212">
        <v>724.61004600000001</v>
      </c>
      <c r="E22" s="212">
        <v>384.78</v>
      </c>
      <c r="F22" s="128">
        <v>3.5206360000000001</v>
      </c>
      <c r="G22" s="130"/>
      <c r="H22" s="131">
        <v>72.050033999999997</v>
      </c>
      <c r="I22" s="132"/>
      <c r="J22" s="133"/>
      <c r="K22" s="134"/>
      <c r="L22" s="129">
        <f t="shared" si="0"/>
        <v>17337.399046911665</v>
      </c>
      <c r="M22" s="130">
        <f t="shared" si="1"/>
        <v>384.78</v>
      </c>
      <c r="N22" s="130">
        <f t="shared" si="2"/>
        <v>0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2">
        <v>20150907</v>
      </c>
      <c r="B23" s="128">
        <v>727.95013400000005</v>
      </c>
      <c r="C23" s="211">
        <v>20613.250357429366</v>
      </c>
      <c r="D23" s="212">
        <v>738.78924600000005</v>
      </c>
      <c r="E23" s="212">
        <v>392.66</v>
      </c>
      <c r="F23" s="128">
        <v>4.1250720000000003</v>
      </c>
      <c r="G23" s="130"/>
      <c r="H23" s="131">
        <v>71.970000999999996</v>
      </c>
      <c r="I23" s="132"/>
      <c r="J23" s="133"/>
      <c r="K23" s="134"/>
      <c r="L23" s="129">
        <f t="shared" si="0"/>
        <v>20613.250357429366</v>
      </c>
      <c r="M23" s="130">
        <f t="shared" si="1"/>
        <v>392.66</v>
      </c>
      <c r="N23" s="130">
        <f t="shared" si="2"/>
        <v>0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2">
        <v>20150908</v>
      </c>
      <c r="B24" s="128">
        <v>664.29553199999998</v>
      </c>
      <c r="C24" s="211">
        <v>18810.752925059187</v>
      </c>
      <c r="D24" s="212">
        <v>719.16717500000004</v>
      </c>
      <c r="E24" s="212">
        <v>381.76</v>
      </c>
      <c r="F24" s="128">
        <v>3.863156</v>
      </c>
      <c r="G24" s="130"/>
      <c r="H24" s="131">
        <v>71.87867</v>
      </c>
      <c r="I24" s="132"/>
      <c r="J24" s="133"/>
      <c r="K24" s="134"/>
      <c r="L24" s="129">
        <f t="shared" si="0"/>
        <v>18810.752925059187</v>
      </c>
      <c r="M24" s="130">
        <f t="shared" si="1"/>
        <v>381.76</v>
      </c>
      <c r="N24" s="130">
        <f t="shared" si="2"/>
        <v>0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2">
        <v>20150909</v>
      </c>
      <c r="B25" s="128">
        <v>821.14430100000004</v>
      </c>
      <c r="C25" s="211">
        <v>23252.215042643751</v>
      </c>
      <c r="D25" s="212">
        <v>714.21417199999996</v>
      </c>
      <c r="E25" s="212">
        <v>379.01</v>
      </c>
      <c r="F25" s="128">
        <v>242.66975400000001</v>
      </c>
      <c r="G25" s="130"/>
      <c r="H25" s="131">
        <v>71.791038999999998</v>
      </c>
      <c r="I25" s="132"/>
      <c r="J25" s="133"/>
      <c r="K25" s="134"/>
      <c r="L25" s="129">
        <f t="shared" si="0"/>
        <v>23252.215042643751</v>
      </c>
      <c r="M25" s="130">
        <f t="shared" si="1"/>
        <v>379.01</v>
      </c>
      <c r="N25" s="130">
        <f t="shared" si="2"/>
        <v>0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2">
        <v>20150910</v>
      </c>
      <c r="B26" s="128">
        <v>881.99358299999994</v>
      </c>
      <c r="C26" s="211">
        <v>24975.274666307228</v>
      </c>
      <c r="D26" s="212">
        <v>678.08593800000006</v>
      </c>
      <c r="E26" s="212">
        <v>358.94</v>
      </c>
      <c r="F26" s="128">
        <v>244.013611</v>
      </c>
      <c r="G26" s="130"/>
      <c r="H26" s="131">
        <v>71.270660000000007</v>
      </c>
      <c r="I26" s="132"/>
      <c r="J26" s="133"/>
      <c r="K26" s="134"/>
      <c r="L26" s="129">
        <f t="shared" si="0"/>
        <v>24975.274666307228</v>
      </c>
      <c r="M26" s="130">
        <f t="shared" si="1"/>
        <v>358.94</v>
      </c>
      <c r="N26" s="130">
        <f t="shared" si="2"/>
        <v>0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2">
        <v>20150911</v>
      </c>
      <c r="B27" s="128">
        <v>931.78584499999999</v>
      </c>
      <c r="C27" s="211">
        <v>26385.234379933325</v>
      </c>
      <c r="D27" s="212">
        <v>688.95519999999999</v>
      </c>
      <c r="E27" s="212">
        <v>364.98</v>
      </c>
      <c r="F27" s="128">
        <v>236.48513800000001</v>
      </c>
      <c r="G27" s="130"/>
      <c r="H27" s="131">
        <v>71.595757000000006</v>
      </c>
      <c r="I27" s="132"/>
      <c r="J27" s="133"/>
      <c r="K27" s="134"/>
      <c r="L27" s="129">
        <f t="shared" si="0"/>
        <v>26385.234379933325</v>
      </c>
      <c r="M27" s="130">
        <f t="shared" si="1"/>
        <v>364.98</v>
      </c>
      <c r="N27" s="130">
        <f t="shared" si="2"/>
        <v>0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2">
        <v>20150912</v>
      </c>
      <c r="B28" s="128">
        <v>658.96277299999997</v>
      </c>
      <c r="C28" s="211">
        <v>18659.746020563125</v>
      </c>
      <c r="D28" s="212">
        <v>696.57037400000002</v>
      </c>
      <c r="E28" s="212">
        <v>369.21</v>
      </c>
      <c r="F28" s="128">
        <v>159.51696799999999</v>
      </c>
      <c r="G28" s="130"/>
      <c r="H28" s="131">
        <v>71.420517000000004</v>
      </c>
      <c r="I28" s="132"/>
      <c r="J28" s="133"/>
      <c r="K28" s="134"/>
      <c r="L28" s="129">
        <f t="shared" si="0"/>
        <v>18659.746020563125</v>
      </c>
      <c r="M28" s="130">
        <f t="shared" si="1"/>
        <v>369.21</v>
      </c>
      <c r="N28" s="130">
        <f t="shared" si="2"/>
        <v>0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2">
        <v>20150913</v>
      </c>
      <c r="B29" s="128">
        <v>457.61799100000002</v>
      </c>
      <c r="C29" s="211">
        <v>12958.297245875441</v>
      </c>
      <c r="D29" s="212">
        <v>712.33429000000001</v>
      </c>
      <c r="E29" s="212">
        <v>377.96</v>
      </c>
      <c r="F29" s="128">
        <v>241.96272300000001</v>
      </c>
      <c r="G29" s="130"/>
      <c r="H29" s="131">
        <v>71.768249999999995</v>
      </c>
      <c r="I29" s="132"/>
      <c r="J29" s="133"/>
      <c r="K29" s="134"/>
      <c r="L29" s="129">
        <f t="shared" si="0"/>
        <v>12958.297245875441</v>
      </c>
      <c r="M29" s="130">
        <f t="shared" si="1"/>
        <v>377.96</v>
      </c>
      <c r="N29" s="130">
        <f t="shared" si="2"/>
        <v>0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2">
        <v>20150914</v>
      </c>
      <c r="B30" s="128">
        <v>536.97886600000004</v>
      </c>
      <c r="C30" s="211">
        <v>15205.54676002919</v>
      </c>
      <c r="D30" s="212">
        <v>699.004456</v>
      </c>
      <c r="E30" s="212">
        <v>370.56</v>
      </c>
      <c r="F30" s="128">
        <v>385.41793799999999</v>
      </c>
      <c r="G30" s="130"/>
      <c r="H30" s="131">
        <v>71.258895999999993</v>
      </c>
      <c r="I30" s="132"/>
      <c r="J30" s="133"/>
      <c r="K30" s="134"/>
      <c r="L30" s="129">
        <f t="shared" si="0"/>
        <v>15205.54676002919</v>
      </c>
      <c r="M30" s="130">
        <f t="shared" si="1"/>
        <v>370.56</v>
      </c>
      <c r="N30" s="130">
        <f t="shared" si="2"/>
        <v>0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/>
      <c r="B31" s="128"/>
      <c r="C31" s="211"/>
      <c r="D31" s="212"/>
      <c r="E31" s="212"/>
      <c r="F31" s="128"/>
      <c r="G31" s="130"/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/>
      <c r="B32" s="128"/>
      <c r="C32" s="211"/>
      <c r="D32" s="212"/>
      <c r="E32" s="212"/>
      <c r="F32" s="128"/>
      <c r="G32" s="130"/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/>
      <c r="B33" s="128"/>
      <c r="C33" s="211"/>
      <c r="D33" s="212"/>
      <c r="E33" s="212"/>
      <c r="F33" s="128"/>
      <c r="G33" s="130"/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/>
      <c r="B34" s="128"/>
      <c r="C34" s="211"/>
      <c r="D34" s="212"/>
      <c r="E34" s="212"/>
      <c r="F34" s="128"/>
      <c r="G34" s="130"/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/>
      <c r="B35" s="128"/>
      <c r="C35" s="211"/>
      <c r="D35" s="212"/>
      <c r="E35" s="212"/>
      <c r="F35" s="128"/>
      <c r="G35" s="130"/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/>
      <c r="B36" s="128"/>
      <c r="C36" s="211"/>
      <c r="D36" s="212"/>
      <c r="E36" s="212"/>
      <c r="F36" s="128"/>
      <c r="G36" s="130"/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/>
      <c r="B37" s="128"/>
      <c r="C37" s="211"/>
      <c r="D37" s="212"/>
      <c r="E37" s="212"/>
      <c r="F37" s="128"/>
      <c r="G37" s="130"/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/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/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/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/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/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/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/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4617.64563</v>
      </c>
      <c r="C48" s="365">
        <f>SUM(C17:C23)</f>
        <v>130757.15078181391</v>
      </c>
      <c r="D48" s="365">
        <f>SUM(D17:D23)/7</f>
        <v>687.11581857142858</v>
      </c>
      <c r="E48" s="365">
        <f>SUM(E17:E23)/7</f>
        <v>363.95428571428562</v>
      </c>
      <c r="F48" s="365">
        <f>SUM(F17:F23)/7</f>
        <v>4.041220285714286</v>
      </c>
      <c r="G48" s="365">
        <f>SUM(G17:G23)/7</f>
        <v>0</v>
      </c>
      <c r="H48" s="399"/>
      <c r="I48" s="364">
        <f>SUM(I17:I23)</f>
        <v>0</v>
      </c>
      <c r="J48" s="365" t="e">
        <f>AVERAGE(J17:J23)</f>
        <v>#DIV/0!</v>
      </c>
      <c r="K48" s="400" t="e">
        <f>AVERAGE(K17:K23)</f>
        <v>#DIV/0!</v>
      </c>
      <c r="L48" s="365">
        <f>C48-I48</f>
        <v>130757.15078181391</v>
      </c>
      <c r="M48" s="373" t="e">
        <f>E48-J48</f>
        <v>#DIV/0!</v>
      </c>
      <c r="N48" s="373" t="e">
        <f t="shared" si="2"/>
        <v>#DIV/0!</v>
      </c>
      <c r="O48" s="366" t="e">
        <f t="shared" si="3"/>
        <v>#DIV/0!</v>
      </c>
    </row>
    <row r="49" spans="1:23" s="192" customFormat="1" x14ac:dyDescent="0.2">
      <c r="A49" s="367" t="s">
        <v>138</v>
      </c>
      <c r="B49" s="401">
        <f>SUM(B24:B30)</f>
        <v>4952.7788909999999</v>
      </c>
      <c r="C49" s="207">
        <f>SUM(C24:C30)</f>
        <v>140247.06704041123</v>
      </c>
      <c r="D49" s="207">
        <f>SUM(D24:D30)/7</f>
        <v>701.19022928571417</v>
      </c>
      <c r="E49" s="207">
        <f>SUM(E24:E30)/7</f>
        <v>371.77428571428572</v>
      </c>
      <c r="F49" s="207">
        <f>SUM(F24:F30)/7</f>
        <v>216.27561257142858</v>
      </c>
      <c r="G49" s="207">
        <f>SUM(G18:G24)/7</f>
        <v>0</v>
      </c>
      <c r="H49" s="402"/>
      <c r="I49" s="368">
        <f>SUM(I24:I30)</f>
        <v>0</v>
      </c>
      <c r="J49" s="207" t="e">
        <f t="shared" ref="J49:K52" si="4">AVERAGE(J24:J30)</f>
        <v>#DIV/0!</v>
      </c>
      <c r="K49" s="403" t="e">
        <f t="shared" si="4"/>
        <v>#DIV/0!</v>
      </c>
      <c r="L49" s="207">
        <f>C49-I49</f>
        <v>140247.06704041123</v>
      </c>
      <c r="M49" s="207" t="e">
        <f>E49-J49</f>
        <v>#DIV/0!</v>
      </c>
      <c r="N49" s="207" t="e">
        <f t="shared" si="2"/>
        <v>#DIV/0!</v>
      </c>
      <c r="O49" s="369" t="e">
        <f t="shared" si="3"/>
        <v>#DIV/0!</v>
      </c>
      <c r="P49" s="370">
        <f>C49-I49</f>
        <v>140247.06704041123</v>
      </c>
      <c r="Q49" s="192">
        <f>P49/7</f>
        <v>20035.29529148732</v>
      </c>
    </row>
    <row r="50" spans="1:23" s="192" customFormat="1" x14ac:dyDescent="0.2">
      <c r="A50" s="367" t="s">
        <v>139</v>
      </c>
      <c r="B50" s="401">
        <f>SUM(B31:B37)</f>
        <v>0</v>
      </c>
      <c r="C50" s="207">
        <f>SUM(C31:C37)</f>
        <v>0</v>
      </c>
      <c r="D50" s="207">
        <f>SUM(D38:D44)/7</f>
        <v>0</v>
      </c>
      <c r="E50" s="207">
        <f>SUM(E38:E44)/7</f>
        <v>0</v>
      </c>
      <c r="F50" s="207">
        <f>SUM(F31:F37)/7</f>
        <v>0</v>
      </c>
      <c r="G50" s="207">
        <f>SUM(G19:G25)/7</f>
        <v>0</v>
      </c>
      <c r="H50" s="402"/>
      <c r="I50" s="368">
        <f>SUM(I31:I37)</f>
        <v>0</v>
      </c>
      <c r="J50" s="207" t="e">
        <f t="shared" si="4"/>
        <v>#DIV/0!</v>
      </c>
      <c r="K50" s="207" t="e">
        <f t="shared" si="4"/>
        <v>#DIV/0!</v>
      </c>
      <c r="L50" s="207">
        <f>C50-I50</f>
        <v>0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0</v>
      </c>
      <c r="E51" s="207">
        <f>SUM(E32:E38)/7</f>
        <v>0</v>
      </c>
      <c r="F51" s="207">
        <f>SUM(F38:F44)/7</f>
        <v>0</v>
      </c>
      <c r="G51" s="207">
        <f>SUM(G20:G26)/7</f>
        <v>0</v>
      </c>
      <c r="H51" s="402"/>
      <c r="I51" s="368">
        <f>SUM(I38:I44)</f>
        <v>0</v>
      </c>
      <c r="J51" s="207" t="e">
        <f t="shared" si="4"/>
        <v>#DIV/0!</v>
      </c>
      <c r="K51" s="207" t="e">
        <f t="shared" si="4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0</v>
      </c>
      <c r="H52" s="406"/>
      <c r="I52" s="372">
        <f>SUM(I45:I47)</f>
        <v>0</v>
      </c>
      <c r="J52" s="405" t="e">
        <f t="shared" si="4"/>
        <v>#DIV/0!</v>
      </c>
      <c r="K52" s="405" t="e">
        <f t="shared" si="4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271004.21782222518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271004.21782222518</v>
      </c>
      <c r="M54" s="141"/>
      <c r="N54" s="141"/>
      <c r="O54" s="394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271004.21782222518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271004.21782222518</v>
      </c>
      <c r="M56" s="161"/>
      <c r="N56" s="161"/>
      <c r="O56" s="396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19357.444130158943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7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11" activePane="bottomLeft" state="frozen"/>
      <selection pane="bottomLeft" activeCell="L11" sqref="L11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1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1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1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1" x14ac:dyDescent="0.2">
      <c r="A7" s="639" t="str">
        <f>'Balance Volumétrico'!A7</f>
        <v>Sistema Villagran</v>
      </c>
      <c r="B7" s="639"/>
      <c r="C7" s="639"/>
      <c r="D7" s="639"/>
      <c r="E7" s="639"/>
      <c r="F7" s="639"/>
      <c r="G7" s="639"/>
      <c r="H7" s="639"/>
      <c r="I7" s="639"/>
      <c r="J7" s="639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3" t="s">
        <v>145</v>
      </c>
      <c r="J9" s="634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20150901</v>
      </c>
      <c r="B11" s="130">
        <f>('Balance Volumétrico'!B11/'Balance Volumétrico'!F11)*G11</f>
        <v>6346.4381516434369</v>
      </c>
      <c r="C11" s="130">
        <f>('Balance Volumétrico'!C11/'Balance Volumétrico'!F11)*G11</f>
        <v>2225.3093850326204</v>
      </c>
      <c r="D11" s="130">
        <f>('Balance Volumétrico'!D11/'Balance Volumétrico'!F11)*G11</f>
        <v>73.108724170738668</v>
      </c>
      <c r="E11" s="130">
        <f>('Balance Volumétrico'!E11/'Balance Volumétrico'!F11)*G11</f>
        <v>7138.6162450551401</v>
      </c>
      <c r="F11" s="130">
        <f>SUM(B11:E11)</f>
        <v>15783.472505901937</v>
      </c>
      <c r="G11" s="179">
        <f>'Comparativo vs. Proveedor'!C17</f>
        <v>15783.472505901937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5"/>
    </row>
    <row r="12" spans="1:11" x14ac:dyDescent="0.2">
      <c r="A12" s="340">
        <f>'Comparativo vs. Proveedor'!A18</f>
        <v>20150902</v>
      </c>
      <c r="B12" s="130">
        <f>('Balance Volumétrico'!B12/'Balance Volumétrico'!F12)*G12</f>
        <v>6337.9612062775332</v>
      </c>
      <c r="C12" s="130">
        <f>('Balance Volumétrico'!C12/'Balance Volumétrico'!F12)*G12</f>
        <v>2633.5546090253888</v>
      </c>
      <c r="D12" s="130">
        <f>('Balance Volumétrico'!D12/'Balance Volumétrico'!F12)*G12</f>
        <v>2691.6550910807227</v>
      </c>
      <c r="E12" s="130">
        <f>('Balance Volumétrico'!E12/'Balance Volumétrico'!F12)*G12</f>
        <v>6527.2886391819829</v>
      </c>
      <c r="F12" s="130">
        <f t="shared" ref="F12:F40" si="0">SUM(B12:E12)</f>
        <v>18190.459545565631</v>
      </c>
      <c r="G12" s="179">
        <f>'Comparativo vs. Proveedor'!C18</f>
        <v>18190.459545565627</v>
      </c>
      <c r="H12" s="129">
        <f>'Comparativo vs. Proveedor'!I18</f>
        <v>0</v>
      </c>
      <c r="I12" s="180">
        <f t="shared" ref="I12:I42" si="1">(G12-F12)/G12</f>
        <v>-1.9999378234391885E-16</v>
      </c>
      <c r="J12" s="181" t="e">
        <f t="shared" ref="J12:J42" si="2">(H12-G12)/H12</f>
        <v>#DIV/0!</v>
      </c>
      <c r="K12" s="205"/>
    </row>
    <row r="13" spans="1:11" x14ac:dyDescent="0.2">
      <c r="A13" s="340">
        <f>'Comparativo vs. Proveedor'!A19</f>
        <v>20150903</v>
      </c>
      <c r="B13" s="130">
        <f>('Balance Volumétrico'!B13/'Balance Volumétrico'!F13)*G13</f>
        <v>5171.9514529480739</v>
      </c>
      <c r="C13" s="130">
        <f>('Balance Volumétrico'!C13/'Balance Volumétrico'!F13)*G13</f>
        <v>2318.0818359850373</v>
      </c>
      <c r="D13" s="130">
        <f>('Balance Volumétrico'!D13/'Balance Volumétrico'!F13)*G13</f>
        <v>2886.8565512396672</v>
      </c>
      <c r="E13" s="130">
        <f>('Balance Volumétrico'!E13/'Balance Volumétrico'!F13)*G13</f>
        <v>6818.2993545726349</v>
      </c>
      <c r="F13" s="130">
        <f t="shared" si="0"/>
        <v>17195.189194745413</v>
      </c>
      <c r="G13" s="179">
        <f>'Comparativo vs. Proveedor'!C19</f>
        <v>17195.189194745413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5"/>
    </row>
    <row r="14" spans="1:11" x14ac:dyDescent="0.2">
      <c r="A14" s="340">
        <f>'Comparativo vs. Proveedor'!A20</f>
        <v>20150904</v>
      </c>
      <c r="B14" s="130">
        <f>('Balance Volumétrico'!B14/'Balance Volumétrico'!F14)*G14</f>
        <v>6754.6854472026316</v>
      </c>
      <c r="C14" s="130">
        <f>('Balance Volumétrico'!C14/'Balance Volumétrico'!F14)*G14</f>
        <v>2629.4346549027573</v>
      </c>
      <c r="D14" s="130">
        <f>('Balance Volumétrico'!D14/'Balance Volumétrico'!F14)*G14</f>
        <v>4816.6280170098453</v>
      </c>
      <c r="E14" s="130">
        <f>('Balance Volumétrico'!E14/'Balance Volumétrico'!F14)*G14</f>
        <v>7361.0162694518976</v>
      </c>
      <c r="F14" s="130">
        <f t="shared" si="0"/>
        <v>21561.764388567131</v>
      </c>
      <c r="G14" s="179">
        <f>'Comparativo vs. Proveedor'!C20</f>
        <v>21561.764388567131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5"/>
    </row>
    <row r="15" spans="1:11" x14ac:dyDescent="0.2">
      <c r="A15" s="340">
        <f>'Comparativo vs. Proveedor'!A21</f>
        <v>20150905</v>
      </c>
      <c r="B15" s="130">
        <f>('Balance Volumétrico'!B15/'Balance Volumétrico'!F15)*G15</f>
        <v>6546.8540677848141</v>
      </c>
      <c r="C15" s="130">
        <f>('Balance Volumétrico'!C15/'Balance Volumétrico'!F15)*G15</f>
        <v>2901.0252139288395</v>
      </c>
      <c r="D15" s="130">
        <f>('Balance Volumétrico'!D15/'Balance Volumétrico'!F15)*G15</f>
        <v>4193.1542743138689</v>
      </c>
      <c r="E15" s="130">
        <f>('Balance Volumétrico'!E15/'Balance Volumétrico'!F15)*G15</f>
        <v>6434.5821866652459</v>
      </c>
      <c r="F15" s="130">
        <f t="shared" si="0"/>
        <v>20075.615742692768</v>
      </c>
      <c r="G15" s="179">
        <f>'Comparativo vs. Proveedor'!C21</f>
        <v>20075.615742692768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5"/>
    </row>
    <row r="16" spans="1:11" x14ac:dyDescent="0.2">
      <c r="A16" s="340">
        <f>'Comparativo vs. Proveedor'!A22</f>
        <v>20150906</v>
      </c>
      <c r="B16" s="130">
        <f>('Balance Volumétrico'!B16/'Balance Volumétrico'!F16)*G16</f>
        <v>7422.7212531228033</v>
      </c>
      <c r="C16" s="130">
        <f>('Balance Volumétrico'!C16/'Balance Volumétrico'!F16)*G16</f>
        <v>785.19194017767563</v>
      </c>
      <c r="D16" s="130">
        <f>('Balance Volumétrico'!D16/'Balance Volumétrico'!F16)*G16</f>
        <v>4727.1964316699396</v>
      </c>
      <c r="E16" s="130">
        <f>('Balance Volumétrico'!E16/'Balance Volumétrico'!F16)*G16</f>
        <v>4402.2894219412465</v>
      </c>
      <c r="F16" s="130">
        <f t="shared" si="0"/>
        <v>17337.399046911665</v>
      </c>
      <c r="G16" s="179">
        <f>'Comparativo vs. Proveedor'!C22</f>
        <v>17337.399046911665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5"/>
    </row>
    <row r="17" spans="1:11" x14ac:dyDescent="0.2">
      <c r="A17" s="340">
        <f>'Comparativo vs. Proveedor'!A23</f>
        <v>20150907</v>
      </c>
      <c r="B17" s="130">
        <f>('Balance Volumétrico'!B17/'Balance Volumétrico'!F17)*G17</f>
        <v>7543.3343206572699</v>
      </c>
      <c r="C17" s="130">
        <f>('Balance Volumétrico'!C17/'Balance Volumétrico'!F17)*G17</f>
        <v>2761.2920943264489</v>
      </c>
      <c r="D17" s="130">
        <f>('Balance Volumétrico'!D17/'Balance Volumétrico'!F17)*G17</f>
        <v>5071.8629673205678</v>
      </c>
      <c r="E17" s="130">
        <f>('Balance Volumétrico'!E17/'Balance Volumétrico'!F17)*G17</f>
        <v>5236.7609751250793</v>
      </c>
      <c r="F17" s="130">
        <f t="shared" si="0"/>
        <v>20613.250357429366</v>
      </c>
      <c r="G17" s="179">
        <f>'Comparativo vs. Proveedor'!C23</f>
        <v>20613.250357429366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5"/>
    </row>
    <row r="18" spans="1:11" x14ac:dyDescent="0.2">
      <c r="A18" s="340">
        <f>'Comparativo vs. Proveedor'!A24</f>
        <v>20150908</v>
      </c>
      <c r="B18" s="130">
        <f>('Balance Volumétrico'!B18/'Balance Volumétrico'!F18)*G18</f>
        <v>5867.408960496452</v>
      </c>
      <c r="C18" s="130">
        <f>('Balance Volumétrico'!C18/'Balance Volumétrico'!F18)*G18</f>
        <v>2470.1190965093419</v>
      </c>
      <c r="D18" s="130">
        <f>('Balance Volumétrico'!D18/'Balance Volumétrico'!F18)*G18</f>
        <v>4386.5390197841216</v>
      </c>
      <c r="E18" s="130">
        <f>('Balance Volumétrico'!E18/'Balance Volumétrico'!F18)*G18</f>
        <v>6086.6858482692714</v>
      </c>
      <c r="F18" s="130">
        <f t="shared" si="0"/>
        <v>18810.752925059191</v>
      </c>
      <c r="G18" s="179">
        <f>'Comparativo vs. Proveedor'!C24</f>
        <v>18810.752925059187</v>
      </c>
      <c r="H18" s="129">
        <f>'Comparativo vs. Proveedor'!I24</f>
        <v>0</v>
      </c>
      <c r="I18" s="180">
        <f t="shared" si="1"/>
        <v>-1.9339889379150229E-16</v>
      </c>
      <c r="J18" s="181" t="e">
        <f t="shared" si="2"/>
        <v>#DIV/0!</v>
      </c>
      <c r="K18" s="205"/>
    </row>
    <row r="19" spans="1:11" x14ac:dyDescent="0.2">
      <c r="A19" s="340">
        <f>'Comparativo vs. Proveedor'!A25</f>
        <v>20150909</v>
      </c>
      <c r="B19" s="130">
        <f>('Balance Volumétrico'!B19/'Balance Volumétrico'!F19)*G19</f>
        <v>6235.7386705448062</v>
      </c>
      <c r="C19" s="130">
        <f>('Balance Volumétrico'!C19/'Balance Volumétrico'!F19)*G19</f>
        <v>2992.6293619734788</v>
      </c>
      <c r="D19" s="130">
        <f>('Balance Volumétrico'!D19/'Balance Volumétrico'!F19)*G19</f>
        <v>4529.8490342393025</v>
      </c>
      <c r="E19" s="130">
        <f>('Balance Volumétrico'!E19/'Balance Volumétrico'!F19)*G19</f>
        <v>9493.9979758861627</v>
      </c>
      <c r="F19" s="130">
        <f t="shared" si="0"/>
        <v>23252.215042643751</v>
      </c>
      <c r="G19" s="179">
        <f>'Comparativo vs. Proveedor'!C25</f>
        <v>23252.215042643751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5"/>
    </row>
    <row r="20" spans="1:11" x14ac:dyDescent="0.2">
      <c r="A20" s="340">
        <f>'Comparativo vs. Proveedor'!A26</f>
        <v>20150910</v>
      </c>
      <c r="B20" s="130">
        <f>('Balance Volumétrico'!B20/'Balance Volumétrico'!F20)*G20</f>
        <v>7235.6384547648404</v>
      </c>
      <c r="C20" s="130">
        <f>('Balance Volumétrico'!C20/'Balance Volumétrico'!F20)*G20</f>
        <v>2885.5693837609087</v>
      </c>
      <c r="D20" s="130">
        <f>('Balance Volumétrico'!D20/'Balance Volumétrico'!F20)*G20</f>
        <v>4784.368978255311</v>
      </c>
      <c r="E20" s="130">
        <f>('Balance Volumétrico'!E20/'Balance Volumétrico'!F20)*G20</f>
        <v>10069.697849526166</v>
      </c>
      <c r="F20" s="130">
        <f t="shared" si="0"/>
        <v>24975.274666307225</v>
      </c>
      <c r="G20" s="179">
        <f>'Comparativo vs. Proveedor'!C26</f>
        <v>24975.274666307228</v>
      </c>
      <c r="H20" s="129">
        <f>'Comparativo vs. Proveedor'!I26</f>
        <v>0</v>
      </c>
      <c r="I20" s="180">
        <f t="shared" si="1"/>
        <v>1.4566321514772009E-16</v>
      </c>
      <c r="J20" s="181" t="e">
        <f t="shared" si="2"/>
        <v>#DIV/0!</v>
      </c>
      <c r="K20" s="205"/>
    </row>
    <row r="21" spans="1:11" x14ac:dyDescent="0.2">
      <c r="A21" s="340">
        <f>'Comparativo vs. Proveedor'!A27</f>
        <v>20150911</v>
      </c>
      <c r="B21" s="130">
        <f>('Balance Volumétrico'!B21/'Balance Volumétrico'!F21)*G21</f>
        <v>9307.1480175733268</v>
      </c>
      <c r="C21" s="130">
        <f>('Balance Volumétrico'!C21/'Balance Volumétrico'!F21)*G21</f>
        <v>3014.8493578357438</v>
      </c>
      <c r="D21" s="130">
        <f>('Balance Volumétrico'!D21/'Balance Volumétrico'!F21)*G21</f>
        <v>3771.3391967030716</v>
      </c>
      <c r="E21" s="130">
        <f>('Balance Volumétrico'!E21/'Balance Volumétrico'!F21)*G21</f>
        <v>10291.897807821184</v>
      </c>
      <c r="F21" s="130">
        <f t="shared" si="0"/>
        <v>26385.234379933325</v>
      </c>
      <c r="G21" s="179">
        <f>'Comparativo vs. Proveedor'!C27</f>
        <v>26385.234379933325</v>
      </c>
      <c r="H21" s="129">
        <f>'Comparativo vs. Proveedor'!I27</f>
        <v>0</v>
      </c>
      <c r="I21" s="180">
        <f t="shared" si="1"/>
        <v>0</v>
      </c>
      <c r="J21" s="181" t="e">
        <f t="shared" si="2"/>
        <v>#DIV/0!</v>
      </c>
      <c r="K21" s="205"/>
    </row>
    <row r="22" spans="1:11" x14ac:dyDescent="0.2">
      <c r="A22" s="340">
        <f>'Comparativo vs. Proveedor'!A28</f>
        <v>20150912</v>
      </c>
      <c r="B22" s="130">
        <f>('Balance Volumétrico'!B22/'Balance Volumétrico'!F22)*G22</f>
        <v>7711.3483554532859</v>
      </c>
      <c r="C22" s="130">
        <f>('Balance Volumétrico'!C22/'Balance Volumétrico'!F22)*G22</f>
        <v>2813.859399907381</v>
      </c>
      <c r="D22" s="130">
        <f>('Balance Volumétrico'!D22/'Balance Volumétrico'!F22)*G22</f>
        <v>2181.599534745134</v>
      </c>
      <c r="E22" s="130">
        <f>('Balance Volumétrico'!E22/'Balance Volumétrico'!F22)*G22</f>
        <v>5952.9387304573238</v>
      </c>
      <c r="F22" s="130">
        <f t="shared" si="0"/>
        <v>18659.746020563125</v>
      </c>
      <c r="G22" s="179">
        <f>'Comparativo vs. Proveedor'!C28</f>
        <v>18659.746020563125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5"/>
    </row>
    <row r="23" spans="1:11" x14ac:dyDescent="0.2">
      <c r="A23" s="340">
        <f>'Comparativo vs. Proveedor'!A29</f>
        <v>20150913</v>
      </c>
      <c r="B23" s="130">
        <f>('Balance Volumétrico'!B23/'Balance Volumétrico'!F23)*G23</f>
        <v>8471.878199407889</v>
      </c>
      <c r="C23" s="130">
        <f>('Balance Volumétrico'!C23/'Balance Volumétrico'!F23)*G23</f>
        <v>1964.4495824807275</v>
      </c>
      <c r="D23" s="130">
        <f>('Balance Volumétrico'!D23/'Balance Volumétrico'!F23)*G23</f>
        <v>0</v>
      </c>
      <c r="E23" s="130">
        <f>('Balance Volumétrico'!E23/'Balance Volumétrico'!F23)*G23</f>
        <v>2521.9694639868258</v>
      </c>
      <c r="F23" s="130">
        <f t="shared" si="0"/>
        <v>12958.297245875441</v>
      </c>
      <c r="G23" s="179">
        <f>'Comparativo vs. Proveedor'!C29</f>
        <v>12958.297245875441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5"/>
    </row>
    <row r="24" spans="1:11" x14ac:dyDescent="0.2">
      <c r="A24" s="340">
        <f>'Comparativo vs. Proveedor'!A30</f>
        <v>20150914</v>
      </c>
      <c r="B24" s="130">
        <f>('Balance Volumétrico'!B24/'Balance Volumétrico'!F24)*G24</f>
        <v>7909.3083146986773</v>
      </c>
      <c r="C24" s="130">
        <f>('Balance Volumétrico'!C24/'Balance Volumétrico'!F24)*G24</f>
        <v>3044.1393513602111</v>
      </c>
      <c r="D24" s="130">
        <f>('Balance Volumétrico'!D24/'Balance Volumétrico'!F24)*G24</f>
        <v>4176.349110110973</v>
      </c>
      <c r="E24" s="130">
        <f>('Balance Volumétrico'!E24/'Balance Volumétrico'!F24)*G24</f>
        <v>75.74998385932841</v>
      </c>
      <c r="F24" s="130">
        <f t="shared" si="0"/>
        <v>15205.546760029189</v>
      </c>
      <c r="G24" s="179">
        <f>'Comparativo vs. Proveedor'!C30</f>
        <v>15205.54676002919</v>
      </c>
      <c r="H24" s="129">
        <f>'Comparativo vs. Proveedor'!I30</f>
        <v>0</v>
      </c>
      <c r="I24" s="180">
        <f t="shared" si="1"/>
        <v>1.1962670150917772E-16</v>
      </c>
      <c r="J24" s="181" t="e">
        <f t="shared" si="2"/>
        <v>#DIV/0!</v>
      </c>
      <c r="K24" s="205"/>
    </row>
    <row r="25" spans="1:11" x14ac:dyDescent="0.2">
      <c r="A25" s="340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5"/>
    </row>
    <row r="40" spans="1:11" x14ac:dyDescent="0.2">
      <c r="A40" s="340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271004.21782222518</v>
      </c>
      <c r="H42" s="207">
        <f>SUM(H11:H41)</f>
        <v>0</v>
      </c>
      <c r="I42" s="180" t="e">
        <f t="shared" si="1"/>
        <v>#DIV/0!</v>
      </c>
      <c r="J42" s="181" t="e">
        <f t="shared" si="2"/>
        <v>#DIV/0!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98862.414872575842</v>
      </c>
      <c r="C44" s="194">
        <f>SUM(C11:C24)</f>
        <v>35439.505267206558</v>
      </c>
      <c r="D44" s="194">
        <f t="shared" ref="D44:E44" si="4">SUM(D11:D24)</f>
        <v>48290.506930643263</v>
      </c>
      <c r="E44" s="194">
        <f t="shared" si="4"/>
        <v>88411.790751799475</v>
      </c>
      <c r="F44" s="194">
        <f>SUM(F11:F24)</f>
        <v>271004.21782222518</v>
      </c>
      <c r="G44" s="409">
        <f>SUM(G11:G24)</f>
        <v>271004.21782222518</v>
      </c>
      <c r="H44" s="409">
        <f>SUM(H11:H24)</f>
        <v>0</v>
      </c>
      <c r="I44" s="195">
        <f>(G44-F44)/G44</f>
        <v>0</v>
      </c>
      <c r="J44" s="208" t="e">
        <f>(H44-G44)/H44</f>
        <v>#DIV/0!</v>
      </c>
    </row>
    <row r="45" spans="1:11" x14ac:dyDescent="0.2">
      <c r="A45" s="197" t="s">
        <v>52</v>
      </c>
      <c r="B45" s="198">
        <f>B44/$F$44</f>
        <v>0.36480028121712904</v>
      </c>
      <c r="C45" s="198">
        <f>C44/$F$44</f>
        <v>0.13077104685674804</v>
      </c>
      <c r="D45" s="198">
        <f t="shared" ref="D45:E45" si="5">D44/$F$44</f>
        <v>0.17819097916151672</v>
      </c>
      <c r="E45" s="198">
        <f t="shared" si="5"/>
        <v>0.32623769276460607</v>
      </c>
      <c r="F45" s="198">
        <f>SUM(B45:C45)</f>
        <v>0.49557132807387705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-1</v>
      </c>
      <c r="C47" s="198">
        <f>(C46-'Balance Volumétrico'!C44)/'Balance Volumétrico'!C44</f>
        <v>-1</v>
      </c>
      <c r="D47" s="198">
        <f>(D46-'Balance Volumétrico'!D44)/'Balance Volumétrico'!D44</f>
        <v>-1</v>
      </c>
      <c r="E47" s="198">
        <f>(E46-'Balance Volumétrico'!E44)/'Balance Volumétrico'!E44</f>
        <v>-1</v>
      </c>
      <c r="F47" s="198">
        <f>(F46-'Balance Volumétrico'!F44)/'Balance Volumétrico'!F44</f>
        <v>-1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0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9" activePane="bottomLeft" state="frozen"/>
      <selection pane="bottomLeft" activeCell="K42" sqref="K42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3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  <c r="K9" s="669" t="s">
        <v>188</v>
      </c>
      <c r="L9" s="72"/>
    </row>
    <row r="10" spans="1:13" ht="13.5" thickBot="1" x14ac:dyDescent="0.25">
      <c r="A10" s="228"/>
      <c r="B10" s="636" t="s">
        <v>62</v>
      </c>
      <c r="C10" s="636"/>
      <c r="D10" s="636"/>
      <c r="E10" s="636"/>
      <c r="F10" s="636"/>
      <c r="G10" s="636"/>
      <c r="H10" s="636"/>
      <c r="I10" s="218" t="s">
        <v>50</v>
      </c>
      <c r="J10" s="219" t="s">
        <v>59</v>
      </c>
      <c r="K10" s="670"/>
      <c r="L10" s="72"/>
    </row>
    <row r="11" spans="1:13" x14ac:dyDescent="0.2">
      <c r="A11" s="341">
        <f>'Comparativo vs. Proveedor'!A17</f>
        <v>20150901</v>
      </c>
      <c r="B11" s="223">
        <f>'Ajuste Volumétrico'!B11*K11/1000000</f>
        <v>0</v>
      </c>
      <c r="C11" s="223">
        <f>'Ajuste Volumétrico'!C11*K11/1000000</f>
        <v>0</v>
      </c>
      <c r="D11" s="223">
        <f>'Ajuste Volumétrico'!D11*K11/1000000</f>
        <v>0</v>
      </c>
      <c r="E11" s="223">
        <f>'Ajuste Volumétrico'!E11*K11/1000000</f>
        <v>0</v>
      </c>
      <c r="F11" s="224">
        <f>SUM(B11:E11)</f>
        <v>0</v>
      </c>
      <c r="G11" s="225">
        <f>'Ajuste Volumétrico'!G11*K11/1000000</f>
        <v>0</v>
      </c>
      <c r="H11" s="224">
        <f>'Ajuste Volumétrico'!H11*K11/1000000</f>
        <v>0</v>
      </c>
      <c r="I11" s="83" t="e">
        <f>(G11-F11)/G11</f>
        <v>#DIV/0!</v>
      </c>
      <c r="J11" s="226" t="e">
        <f>(H11-G11)/H11</f>
        <v>#DIV/0!</v>
      </c>
      <c r="K11" s="227"/>
      <c r="L11" s="106"/>
      <c r="M11" s="106"/>
    </row>
    <row r="12" spans="1:13" x14ac:dyDescent="0.2">
      <c r="A12" s="342">
        <f>'Comparativo vs. Proveedor'!A18</f>
        <v>20150902</v>
      </c>
      <c r="B12" s="74">
        <f>'Ajuste Volumétrico'!B12*K12/1000000</f>
        <v>0</v>
      </c>
      <c r="C12" s="223">
        <f>'Ajuste Volumétrico'!C12*K12/1000000</f>
        <v>0</v>
      </c>
      <c r="D12" s="223">
        <f>'Ajuste Volumétrico'!D12*K12/1000000</f>
        <v>0</v>
      </c>
      <c r="E12" s="223">
        <f>'Ajuste Volumétrico'!E12*K12/1000000</f>
        <v>0</v>
      </c>
      <c r="F12" s="224">
        <f t="shared" ref="F12:F40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0" si="1">(G12-F12)/G12</f>
        <v>#DIV/0!</v>
      </c>
      <c r="J12" s="226" t="e">
        <f t="shared" ref="J12:J40" si="2">(H12-G12)/H12</f>
        <v>#DIV/0!</v>
      </c>
      <c r="K12" s="113"/>
      <c r="L12" s="106"/>
      <c r="M12" s="106"/>
    </row>
    <row r="13" spans="1:13" x14ac:dyDescent="0.2">
      <c r="A13" s="342">
        <f>'Comparativo vs. Proveedor'!A19</f>
        <v>20150903</v>
      </c>
      <c r="B13" s="74">
        <f>'Ajuste Volumétrico'!B13*K13/1000000</f>
        <v>0</v>
      </c>
      <c r="C13" s="223">
        <f>'Ajuste Volumétrico'!C13*K13/1000000</f>
        <v>0</v>
      </c>
      <c r="D13" s="223">
        <f>'Ajuste Volumétrico'!D13*K13/1000000</f>
        <v>0</v>
      </c>
      <c r="E13" s="223">
        <f>'Ajuste Volumétrico'!E13*K13/1000000</f>
        <v>0</v>
      </c>
      <c r="F13" s="224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6" t="e">
        <f t="shared" si="2"/>
        <v>#DIV/0!</v>
      </c>
      <c r="K13" s="113"/>
      <c r="L13" s="106"/>
      <c r="M13" s="107"/>
    </row>
    <row r="14" spans="1:13" x14ac:dyDescent="0.2">
      <c r="A14" s="342">
        <f>'Comparativo vs. Proveedor'!A20</f>
        <v>20150904</v>
      </c>
      <c r="B14" s="74">
        <f>'Ajuste Volumétrico'!B14*K14/1000000</f>
        <v>0</v>
      </c>
      <c r="C14" s="223">
        <f>'Ajuste Volumétrico'!C14*K14/1000000</f>
        <v>0</v>
      </c>
      <c r="D14" s="223">
        <f>'Ajuste Volumétrico'!D14*K14/1000000</f>
        <v>0</v>
      </c>
      <c r="E14" s="223">
        <f>'Ajuste Volumétrico'!E14*K14/1000000</f>
        <v>0</v>
      </c>
      <c r="F14" s="224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6" t="e">
        <f t="shared" si="2"/>
        <v>#DIV/0!</v>
      </c>
      <c r="K14" s="113"/>
      <c r="L14" s="106"/>
      <c r="M14" s="107"/>
    </row>
    <row r="15" spans="1:13" x14ac:dyDescent="0.2">
      <c r="A15" s="342">
        <f>'Comparativo vs. Proveedor'!A21</f>
        <v>20150905</v>
      </c>
      <c r="B15" s="74">
        <f>'Ajuste Volumétrico'!B15*K15/1000000</f>
        <v>0</v>
      </c>
      <c r="C15" s="223">
        <f>'Ajuste Volumétrico'!C15*K15/1000000</f>
        <v>0</v>
      </c>
      <c r="D15" s="223">
        <f>'Ajuste Volumétrico'!D15*K15/1000000</f>
        <v>0</v>
      </c>
      <c r="E15" s="223">
        <f>'Ajuste Volumétrico'!E15*K15/1000000</f>
        <v>0</v>
      </c>
      <c r="F15" s="224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6" t="e">
        <f t="shared" si="2"/>
        <v>#DIV/0!</v>
      </c>
      <c r="K15" s="113"/>
      <c r="L15" s="106"/>
      <c r="M15" s="107"/>
    </row>
    <row r="16" spans="1:13" x14ac:dyDescent="0.2">
      <c r="A16" s="342">
        <f>'Comparativo vs. Proveedor'!A22</f>
        <v>20150906</v>
      </c>
      <c r="B16" s="74">
        <f>'Ajuste Volumétrico'!B16*K16/1000000</f>
        <v>0</v>
      </c>
      <c r="C16" s="223">
        <f>'Ajuste Volumétrico'!C16*K16/1000000</f>
        <v>0</v>
      </c>
      <c r="D16" s="223">
        <f>'Ajuste Volumétrico'!D16*K16/1000000</f>
        <v>0</v>
      </c>
      <c r="E16" s="223">
        <f>'Ajuste Volumétrico'!E16*K16/1000000</f>
        <v>0</v>
      </c>
      <c r="F16" s="224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6" t="e">
        <f t="shared" si="2"/>
        <v>#DIV/0!</v>
      </c>
      <c r="K16" s="113"/>
      <c r="L16" s="106"/>
      <c r="M16" s="107"/>
    </row>
    <row r="17" spans="1:13" x14ac:dyDescent="0.2">
      <c r="A17" s="342">
        <f>'Comparativo vs. Proveedor'!A23</f>
        <v>20150907</v>
      </c>
      <c r="B17" s="74">
        <f>'Ajuste Volumétrico'!B17*K17/1000000</f>
        <v>0</v>
      </c>
      <c r="C17" s="223">
        <f>'Ajuste Volumétrico'!C17*K17/1000000</f>
        <v>0</v>
      </c>
      <c r="D17" s="223">
        <f>'Ajuste Volumétrico'!D17*K17/1000000</f>
        <v>0</v>
      </c>
      <c r="E17" s="223">
        <f>'Ajuste Volumétrico'!E17*K17/1000000</f>
        <v>0</v>
      </c>
      <c r="F17" s="224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6" t="e">
        <f t="shared" si="2"/>
        <v>#DIV/0!</v>
      </c>
      <c r="K17" s="113"/>
      <c r="L17" s="106"/>
      <c r="M17" s="107"/>
    </row>
    <row r="18" spans="1:13" x14ac:dyDescent="0.2">
      <c r="A18" s="342">
        <f>'Comparativo vs. Proveedor'!A24</f>
        <v>20150908</v>
      </c>
      <c r="B18" s="74">
        <f>'Ajuste Volumétrico'!B18*K18/1000000</f>
        <v>0</v>
      </c>
      <c r="C18" s="223">
        <f>'Ajuste Volumétrico'!C18*K18/1000000</f>
        <v>0</v>
      </c>
      <c r="D18" s="223">
        <f>'Ajuste Volumétrico'!D18*K18/1000000</f>
        <v>0</v>
      </c>
      <c r="E18" s="223">
        <f>'Ajuste Volumétrico'!E18*K18/1000000</f>
        <v>0</v>
      </c>
      <c r="F18" s="224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6" t="e">
        <f t="shared" si="2"/>
        <v>#DIV/0!</v>
      </c>
      <c r="K18" s="113"/>
      <c r="L18" s="106"/>
      <c r="M18" s="107"/>
    </row>
    <row r="19" spans="1:13" x14ac:dyDescent="0.2">
      <c r="A19" s="342">
        <f>'Comparativo vs. Proveedor'!A25</f>
        <v>20150909</v>
      </c>
      <c r="B19" s="74">
        <f>'Ajuste Volumétrico'!B19*K19/1000000</f>
        <v>0</v>
      </c>
      <c r="C19" s="223">
        <f>'Ajuste Volumétrico'!C19*K19/1000000</f>
        <v>0</v>
      </c>
      <c r="D19" s="223">
        <f>'Ajuste Volumétrico'!D19*K19/1000000</f>
        <v>0</v>
      </c>
      <c r="E19" s="223">
        <f>'Ajuste Volumétrico'!E19*K19/1000000</f>
        <v>0</v>
      </c>
      <c r="F19" s="224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6" t="e">
        <f t="shared" si="2"/>
        <v>#DIV/0!</v>
      </c>
      <c r="K19" s="113"/>
      <c r="L19" s="106"/>
      <c r="M19" s="107"/>
    </row>
    <row r="20" spans="1:13" x14ac:dyDescent="0.2">
      <c r="A20" s="342">
        <f>'Comparativo vs. Proveedor'!A26</f>
        <v>20150910</v>
      </c>
      <c r="B20" s="74">
        <f>'Ajuste Volumétrico'!B20*K20/1000000</f>
        <v>0</v>
      </c>
      <c r="C20" s="223">
        <f>'Ajuste Volumétrico'!C20*K20/1000000</f>
        <v>0</v>
      </c>
      <c r="D20" s="223">
        <f>'Ajuste Volumétrico'!D20*K20/1000000</f>
        <v>0</v>
      </c>
      <c r="E20" s="223">
        <f>'Ajuste Volumétrico'!E20*K20/1000000</f>
        <v>0</v>
      </c>
      <c r="F20" s="224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6" t="e">
        <f t="shared" si="2"/>
        <v>#DIV/0!</v>
      </c>
      <c r="K20" s="113"/>
      <c r="L20" s="106"/>
      <c r="M20" s="107"/>
    </row>
    <row r="21" spans="1:13" x14ac:dyDescent="0.2">
      <c r="A21" s="342">
        <f>'Comparativo vs. Proveedor'!A27</f>
        <v>20150911</v>
      </c>
      <c r="B21" s="74">
        <f>'Ajuste Volumétrico'!B21*K21/1000000</f>
        <v>0</v>
      </c>
      <c r="C21" s="223">
        <f>'Ajuste Volumétrico'!C21*K21/1000000</f>
        <v>0</v>
      </c>
      <c r="D21" s="223">
        <f>'Ajuste Volumétrico'!D21*K21/1000000</f>
        <v>0</v>
      </c>
      <c r="E21" s="223">
        <f>'Ajuste Volumétrico'!E21*K21/1000000</f>
        <v>0</v>
      </c>
      <c r="F21" s="224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6" t="e">
        <f t="shared" si="2"/>
        <v>#DIV/0!</v>
      </c>
      <c r="K21" s="113"/>
      <c r="L21" s="106"/>
      <c r="M21" s="107"/>
    </row>
    <row r="22" spans="1:13" x14ac:dyDescent="0.2">
      <c r="A22" s="342">
        <f>'Comparativo vs. Proveedor'!A28</f>
        <v>20150912</v>
      </c>
      <c r="B22" s="74">
        <f>'Ajuste Volumétrico'!B22*K22/1000000</f>
        <v>0</v>
      </c>
      <c r="C22" s="223">
        <f>'Ajuste Volumétrico'!C22*K22/1000000</f>
        <v>0</v>
      </c>
      <c r="D22" s="223">
        <f>'Ajuste Volumétrico'!D22*K22/1000000</f>
        <v>0</v>
      </c>
      <c r="E22" s="223">
        <f>'Ajuste Volumétrico'!E22*K22/1000000</f>
        <v>0</v>
      </c>
      <c r="F22" s="224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6" t="e">
        <f t="shared" si="2"/>
        <v>#DIV/0!</v>
      </c>
      <c r="K22" s="113"/>
      <c r="L22" s="106"/>
      <c r="M22" s="107"/>
    </row>
    <row r="23" spans="1:13" x14ac:dyDescent="0.2">
      <c r="A23" s="342">
        <f>'Comparativo vs. Proveedor'!A29</f>
        <v>20150913</v>
      </c>
      <c r="B23" s="74">
        <f>'Ajuste Volumétrico'!B23*K23/1000000</f>
        <v>0</v>
      </c>
      <c r="C23" s="223">
        <f>'Ajuste Volumétrico'!C23*K23/1000000</f>
        <v>0</v>
      </c>
      <c r="D23" s="223">
        <f>'Ajuste Volumétrico'!D23*K23/1000000</f>
        <v>0</v>
      </c>
      <c r="E23" s="223">
        <f>'Ajuste Volumétrico'!E23*K23/1000000</f>
        <v>0</v>
      </c>
      <c r="F23" s="224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6" t="e">
        <f t="shared" si="2"/>
        <v>#DIV/0!</v>
      </c>
      <c r="K23" s="113"/>
      <c r="L23" s="106"/>
      <c r="M23" s="107"/>
    </row>
    <row r="24" spans="1:13" x14ac:dyDescent="0.2">
      <c r="A24" s="342">
        <f>'Comparativo vs. Proveedor'!A30</f>
        <v>20150914</v>
      </c>
      <c r="B24" s="74">
        <f>'Ajuste Volumétrico'!B24*K24/1000000</f>
        <v>0</v>
      </c>
      <c r="C24" s="223">
        <f>'Ajuste Volumétrico'!C24*K24/1000000</f>
        <v>0</v>
      </c>
      <c r="D24" s="223">
        <f>'Ajuste Volumétrico'!D24*K24/1000000</f>
        <v>0</v>
      </c>
      <c r="E24" s="223">
        <f>'Ajuste Volumétrico'!E24*K24/1000000</f>
        <v>0</v>
      </c>
      <c r="F24" s="224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6" t="e">
        <f t="shared" si="2"/>
        <v>#DIV/0!</v>
      </c>
      <c r="K24" s="113"/>
      <c r="L24" s="106"/>
      <c r="M24" s="107"/>
    </row>
    <row r="25" spans="1:13" x14ac:dyDescent="0.2">
      <c r="A25" s="342">
        <f>'Comparativo vs. Proveedor'!A31</f>
        <v>0</v>
      </c>
      <c r="B25" s="74" t="e">
        <f>'Ajuste Volumétrico'!B25*K25/1000000</f>
        <v>#DIV/0!</v>
      </c>
      <c r="C25" s="223" t="e">
        <f>'Ajuste Volumétrico'!C25*K25/1000000</f>
        <v>#DIV/0!</v>
      </c>
      <c r="D25" s="223" t="e">
        <f>'Ajuste Volumétrico'!D25*K25/1000000</f>
        <v>#DIV/0!</v>
      </c>
      <c r="E25" s="223" t="e">
        <f>'Ajuste Volumétrico'!E25*K25/1000000</f>
        <v>#DIV/0!</v>
      </c>
      <c r="F25" s="224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6" t="e">
        <f t="shared" si="2"/>
        <v>#DIV/0!</v>
      </c>
      <c r="K25" s="114"/>
      <c r="L25" s="106"/>
      <c r="M25" s="107"/>
    </row>
    <row r="26" spans="1:13" x14ac:dyDescent="0.2">
      <c r="A26" s="342">
        <f>'Comparativo vs. Proveedor'!A32</f>
        <v>0</v>
      </c>
      <c r="B26" s="74" t="e">
        <f>'Ajuste Volumétrico'!B26*K26/1000000</f>
        <v>#DIV/0!</v>
      </c>
      <c r="C26" s="223" t="e">
        <f>'Ajuste Volumétrico'!C26*K26/1000000</f>
        <v>#DIV/0!</v>
      </c>
      <c r="D26" s="223" t="e">
        <f>'Ajuste Volumétrico'!D26*K26/1000000</f>
        <v>#DIV/0!</v>
      </c>
      <c r="E26" s="223" t="e">
        <f>'Ajuste Volumétrico'!E26*K26/1000000</f>
        <v>#DIV/0!</v>
      </c>
      <c r="F26" s="224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6" t="e">
        <f t="shared" si="2"/>
        <v>#DIV/0!</v>
      </c>
      <c r="K26" s="114"/>
      <c r="L26" s="106"/>
      <c r="M26" s="107"/>
    </row>
    <row r="27" spans="1:13" x14ac:dyDescent="0.2">
      <c r="A27" s="342">
        <f>'Comparativo vs. Proveedor'!A33</f>
        <v>0</v>
      </c>
      <c r="B27" s="74" t="e">
        <f>'Ajuste Volumétrico'!B27*K27/1000000</f>
        <v>#DIV/0!</v>
      </c>
      <c r="C27" s="223" t="e">
        <f>'Ajuste Volumétrico'!C27*K27/1000000</f>
        <v>#DIV/0!</v>
      </c>
      <c r="D27" s="223" t="e">
        <f>'Ajuste Volumétrico'!D27*K27/1000000</f>
        <v>#DIV/0!</v>
      </c>
      <c r="E27" s="223" t="e">
        <f>'Ajuste Volumétrico'!E27*K27/1000000</f>
        <v>#DIV/0!</v>
      </c>
      <c r="F27" s="224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6" t="e">
        <f t="shared" si="2"/>
        <v>#DIV/0!</v>
      </c>
      <c r="K27" s="114"/>
      <c r="L27" s="106"/>
      <c r="M27" s="107"/>
    </row>
    <row r="28" spans="1:13" x14ac:dyDescent="0.2">
      <c r="A28" s="342">
        <f>'Comparativo vs. Proveedor'!A34</f>
        <v>0</v>
      </c>
      <c r="B28" s="74" t="e">
        <f>'Ajuste Volumétrico'!B28*K28/1000000</f>
        <v>#DIV/0!</v>
      </c>
      <c r="C28" s="223" t="e">
        <f>'Ajuste Volumétrico'!C28*K28/1000000</f>
        <v>#DIV/0!</v>
      </c>
      <c r="D28" s="223" t="e">
        <f>'Ajuste Volumétrico'!D28*K28/1000000</f>
        <v>#DIV/0!</v>
      </c>
      <c r="E28" s="223" t="e">
        <f>'Ajuste Volumétrico'!E28*K28/1000000</f>
        <v>#DIV/0!</v>
      </c>
      <c r="F28" s="224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6" t="e">
        <f t="shared" si="2"/>
        <v>#DIV/0!</v>
      </c>
      <c r="K28" s="114"/>
      <c r="L28" s="106"/>
      <c r="M28" s="107"/>
    </row>
    <row r="29" spans="1:13" x14ac:dyDescent="0.2">
      <c r="A29" s="342">
        <f>'Comparativo vs. Proveedor'!A35</f>
        <v>0</v>
      </c>
      <c r="B29" s="74" t="e">
        <f>'Ajuste Volumétrico'!B29*K29/1000000</f>
        <v>#DIV/0!</v>
      </c>
      <c r="C29" s="223" t="e">
        <f>'Ajuste Volumétrico'!C29*K29/1000000</f>
        <v>#DIV/0!</v>
      </c>
      <c r="D29" s="223" t="e">
        <f>'Ajuste Volumétrico'!D29*K29/1000000</f>
        <v>#DIV/0!</v>
      </c>
      <c r="E29" s="223" t="e">
        <f>'Ajuste Volumétrico'!E29*K29/1000000</f>
        <v>#DIV/0!</v>
      </c>
      <c r="F29" s="224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6" t="e">
        <f t="shared" si="2"/>
        <v>#DIV/0!</v>
      </c>
      <c r="K29" s="114"/>
      <c r="L29" s="106"/>
      <c r="M29" s="107"/>
    </row>
    <row r="30" spans="1:13" x14ac:dyDescent="0.2">
      <c r="A30" s="342">
        <f>'Comparativo vs. Proveedor'!A36</f>
        <v>0</v>
      </c>
      <c r="B30" s="74" t="e">
        <f>'Ajuste Volumétrico'!B30*K30/1000000</f>
        <v>#DIV/0!</v>
      </c>
      <c r="C30" s="223" t="e">
        <f>'Ajuste Volumétrico'!C30*K30/1000000</f>
        <v>#DIV/0!</v>
      </c>
      <c r="D30" s="223" t="e">
        <f>'Ajuste Volumétrico'!D30*K30/1000000</f>
        <v>#DIV/0!</v>
      </c>
      <c r="E30" s="223" t="e">
        <f>'Ajuste Volumétrico'!E30*K30/1000000</f>
        <v>#DIV/0!</v>
      </c>
      <c r="F30" s="224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6" t="e">
        <f t="shared" si="2"/>
        <v>#DIV/0!</v>
      </c>
      <c r="K30" s="114"/>
      <c r="L30" s="106"/>
      <c r="M30" s="107"/>
    </row>
    <row r="31" spans="1:13" x14ac:dyDescent="0.2">
      <c r="A31" s="342">
        <f>'Comparativo vs. Proveedor'!A37</f>
        <v>0</v>
      </c>
      <c r="B31" s="74" t="e">
        <f>'Ajuste Volumétrico'!B31*K31/1000000</f>
        <v>#DIV/0!</v>
      </c>
      <c r="C31" s="223" t="e">
        <f>'Ajuste Volumétrico'!C31*K31/1000000</f>
        <v>#DIV/0!</v>
      </c>
      <c r="D31" s="223" t="e">
        <f>'Ajuste Volumétrico'!D31*K31/1000000</f>
        <v>#DIV/0!</v>
      </c>
      <c r="E31" s="223" t="e">
        <f>'Ajuste Volumétrico'!E31*K31/1000000</f>
        <v>#DIV/0!</v>
      </c>
      <c r="F31" s="224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6" t="e">
        <f t="shared" si="2"/>
        <v>#DIV/0!</v>
      </c>
      <c r="K31" s="114"/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/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/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/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/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/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/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/>
      <c r="L38" s="108"/>
      <c r="M38" s="107"/>
    </row>
    <row r="39" spans="1:13" x14ac:dyDescent="0.2">
      <c r="A39" s="342">
        <f>'Comparativo vs. Proveedor'!A45</f>
        <v>0</v>
      </c>
      <c r="B39" s="74" t="e">
        <f>'Ajuste Volumétrico'!B39*K39/1000000</f>
        <v>#DIV/0!</v>
      </c>
      <c r="C39" s="223" t="e">
        <f>'Ajuste Volumétrico'!C39*K39/1000000</f>
        <v>#DIV/0!</v>
      </c>
      <c r="D39" s="223" t="e">
        <f>'Ajuste Volumétrico'!D39*K39/1000000</f>
        <v>#DIV/0!</v>
      </c>
      <c r="E39" s="223" t="e">
        <f>'Ajuste Volumétrico'!E39*K39/1000000</f>
        <v>#DIV/0!</v>
      </c>
      <c r="F39" s="224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6" t="e">
        <f t="shared" si="2"/>
        <v>#DIV/0!</v>
      </c>
      <c r="K39" s="114"/>
      <c r="L39" s="108"/>
      <c r="M39" s="107"/>
    </row>
    <row r="40" spans="1:13" x14ac:dyDescent="0.2">
      <c r="A40" s="342">
        <f>'Comparativo vs. Proveedor'!A46</f>
        <v>0</v>
      </c>
      <c r="B40" s="74" t="e">
        <f>'Ajuste Volumétrico'!B40*K40/1000000</f>
        <v>#DIV/0!</v>
      </c>
      <c r="C40" s="223" t="e">
        <f>'Ajuste Volumétrico'!C40*K40/1000000</f>
        <v>#DIV/0!</v>
      </c>
      <c r="D40" s="223" t="e">
        <f>'Ajuste Volumétrico'!D40*K40/1000000</f>
        <v>#DIV/0!</v>
      </c>
      <c r="E40" s="223" t="e">
        <f>'Ajuste Volumétrico'!E40*K40/1000000</f>
        <v>#DIV/0!</v>
      </c>
      <c r="F40" s="224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6" t="e">
        <f t="shared" si="2"/>
        <v>#DIV/0!</v>
      </c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30" t="e">
        <f>(H42-G42)/H42</f>
        <v>#DIV/0!</v>
      </c>
      <c r="K42" s="231">
        <v>65535</v>
      </c>
      <c r="L42" s="233">
        <f>(K42)*0.3048^3/4.1868/0.252</f>
        <v>1758.8768607296406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2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0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20150901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20150902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20150903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2">
        <f>'Comparativo vs. Proveedor'!A20</f>
        <v>20150904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2">
        <f>'Comparativo vs. Proveedor'!A21</f>
        <v>20150905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20150906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20150907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20150908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20150909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2">
        <f>'Comparativo vs. Proveedor'!A26</f>
        <v>20150910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2">
        <f>'Comparativo vs. Proveedor'!A27</f>
        <v>20150911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20150912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20150913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0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20150914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2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2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2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2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2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2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2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2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14</v>
      </c>
      <c r="C41" s="74">
        <f>SUM(C10:C40)</f>
        <v>14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30</v>
      </c>
      <c r="G41" s="95"/>
      <c r="H41"/>
    </row>
    <row r="42" spans="1:8" x14ac:dyDescent="0.2">
      <c r="A42" s="89" t="s">
        <v>54</v>
      </c>
      <c r="B42" s="236">
        <f>SUM(B10:B23)</f>
        <v>14</v>
      </c>
      <c r="C42" s="236">
        <f>SUM(C10:C23)</f>
        <v>14</v>
      </c>
      <c r="D42" s="236">
        <f t="shared" ref="D42:E42" si="1">SUM(D10:D23)</f>
        <v>13</v>
      </c>
      <c r="E42" s="236">
        <f t="shared" si="1"/>
        <v>14</v>
      </c>
      <c r="F42" s="236">
        <f>SUM(F10:F23)</f>
        <v>55</v>
      </c>
      <c r="H42"/>
    </row>
    <row r="43" spans="1:8" x14ac:dyDescent="0.2">
      <c r="A43" s="89" t="s">
        <v>55</v>
      </c>
      <c r="B43" s="236">
        <f>SUM(B24:B40)</f>
        <v>0</v>
      </c>
      <c r="C43" s="236">
        <f>SUM(C24:C40)</f>
        <v>0</v>
      </c>
      <c r="D43" s="236">
        <f t="shared" ref="D43:E43" si="2">SUM(D24:D40)</f>
        <v>0</v>
      </c>
      <c r="E43" s="236">
        <f t="shared" si="2"/>
        <v>0</v>
      </c>
      <c r="F43" s="236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268">
        <f ca="1">TODAY()</f>
        <v>42262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42248</v>
      </c>
      <c r="G11" s="25">
        <v>42277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9527.9643102313785</v>
      </c>
      <c r="E22" s="41">
        <f>'QUINCENA 1 '!E22+'QUINCENA 2'!E22</f>
        <v>269801.90370687307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14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14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14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42248</v>
      </c>
      <c r="B32" s="49">
        <f>G11</f>
        <v>42277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42248</v>
      </c>
      <c r="G9" s="685"/>
      <c r="H9" s="14" t="s">
        <v>10</v>
      </c>
      <c r="I9" s="702">
        <f ca="1">TODAY()</f>
        <v>42262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42262</v>
      </c>
      <c r="G11" s="25">
        <v>42277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3">
        <f>IF(I23&gt;I24,I23,I24)</f>
        <v>0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0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0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42262</v>
      </c>
      <c r="B32" s="49">
        <f>G11</f>
        <v>42277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9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702">
        <f ca="1">TODAY()</f>
        <v>42262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42248</v>
      </c>
      <c r="G11" s="25">
        <f>F11+13</f>
        <v>42261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9527.9643102313785</v>
      </c>
      <c r="E22" s="41">
        <f>+'Balance Volumétrico'!G44</f>
        <v>269801.90370687307</v>
      </c>
      <c r="F22" s="42">
        <f>G22*0.9478</f>
        <v>0</v>
      </c>
      <c r="G22" s="42">
        <f>'Balance de Energía'!G44</f>
        <v>0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3491.2932325065522</v>
      </c>
      <c r="E23" s="64">
        <f>+'Ajuste Volumétrico'!B44</f>
        <v>98862.414872575842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4">
        <f>'Dias Trabajados'!B42</f>
        <v>14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1251.5343172858388</v>
      </c>
      <c r="E24" s="248">
        <f>+'Ajuste Volumétrico'!C44</f>
        <v>35439.505267206558</v>
      </c>
      <c r="F24" s="249">
        <f>G24*0.9478</f>
        <v>0</v>
      </c>
      <c r="G24" s="249">
        <f>+'Balance de Energía'!C44</f>
        <v>0</v>
      </c>
      <c r="H24" s="250" t="e">
        <f>F24/$F$27</f>
        <v>#DIV/0!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1705.3631580674014</v>
      </c>
      <c r="E25" s="248">
        <f>+'Ajuste Volumétrico'!D44</f>
        <v>48290.506930643263</v>
      </c>
      <c r="F25" s="249">
        <f t="shared" ref="F25:F26" si="1">G25*0.9478</f>
        <v>0</v>
      </c>
      <c r="G25" s="249">
        <f>+'Balance de Energía'!D44</f>
        <v>0</v>
      </c>
      <c r="H25" s="250" t="e">
        <f t="shared" ref="H25:H26" si="2">F25/$F$27</f>
        <v>#DIV/0!</v>
      </c>
      <c r="I25" s="251">
        <f>'Dias Trabajados'!C43</f>
        <v>0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3122.2329246497852</v>
      </c>
      <c r="E26" s="248">
        <f>+'Ajuste Volumétrico'!E44</f>
        <v>88411.790751799475</v>
      </c>
      <c r="F26" s="249">
        <f t="shared" si="1"/>
        <v>0</v>
      </c>
      <c r="G26" s="249">
        <f>+'Balance de Energía'!E44</f>
        <v>0</v>
      </c>
      <c r="H26" s="250" t="e">
        <f t="shared" si="2"/>
        <v>#DIV/0!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9570.4236325095771</v>
      </c>
      <c r="E27" s="239">
        <f t="shared" ref="E27:H27" si="3">SUM(E23:E26)</f>
        <v>271004.21782222512</v>
      </c>
      <c r="F27" s="239">
        <f t="shared" si="3"/>
        <v>0</v>
      </c>
      <c r="G27" s="239">
        <f t="shared" si="3"/>
        <v>0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42248</v>
      </c>
      <c r="B32" s="49">
        <f>G11</f>
        <v>42261</v>
      </c>
      <c r="C32" s="50">
        <f>'Balance de Energía'!H44</f>
        <v>0</v>
      </c>
      <c r="D32" s="257">
        <f>C32*0.9478</f>
        <v>0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0</v>
      </c>
      <c r="D34" s="253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0" t="s">
        <v>67</v>
      </c>
      <c r="B1" s="710" t="s">
        <v>80</v>
      </c>
      <c r="C1" s="710" t="s">
        <v>81</v>
      </c>
      <c r="D1" s="710" t="s">
        <v>4</v>
      </c>
      <c r="E1" s="710" t="s">
        <v>82</v>
      </c>
      <c r="F1" s="710" t="s">
        <v>83</v>
      </c>
      <c r="G1" s="724" t="s">
        <v>222</v>
      </c>
      <c r="H1" s="721" t="s">
        <v>84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12" t="s">
        <v>85</v>
      </c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4"/>
      <c r="AG1" s="620"/>
      <c r="AH1" s="718" t="s">
        <v>86</v>
      </c>
      <c r="AI1" s="719"/>
      <c r="AJ1" s="719"/>
      <c r="AK1" s="719"/>
      <c r="AL1" s="719"/>
      <c r="AM1" s="719"/>
      <c r="AN1" s="719"/>
      <c r="AO1" s="719"/>
      <c r="AP1" s="719"/>
      <c r="AQ1" s="719"/>
      <c r="AR1" s="719"/>
      <c r="AS1" s="719"/>
      <c r="AT1" s="720"/>
      <c r="AU1" s="390" t="s">
        <v>152</v>
      </c>
      <c r="AV1" s="715" t="s">
        <v>87</v>
      </c>
      <c r="AW1" s="715" t="s">
        <v>88</v>
      </c>
      <c r="AX1" s="715" t="s">
        <v>89</v>
      </c>
      <c r="AY1" s="715" t="s">
        <v>90</v>
      </c>
      <c r="AZ1" s="715" t="s">
        <v>91</v>
      </c>
      <c r="BA1" s="715" t="s">
        <v>92</v>
      </c>
      <c r="BB1" s="716" t="s">
        <v>93</v>
      </c>
      <c r="BC1" s="728" t="s">
        <v>94</v>
      </c>
      <c r="BD1" s="728"/>
      <c r="BE1" s="728"/>
      <c r="BF1" s="728"/>
      <c r="BG1" s="728"/>
      <c r="BH1" s="728"/>
      <c r="BI1" s="728"/>
      <c r="BJ1" s="728"/>
      <c r="BK1" s="728"/>
      <c r="BL1" s="728"/>
      <c r="BM1" s="728"/>
      <c r="BN1" s="729"/>
      <c r="BO1" s="726" t="s">
        <v>154</v>
      </c>
      <c r="BP1" s="727"/>
    </row>
    <row r="2" spans="1:68" ht="26.25" customHeight="1" thickBot="1" x14ac:dyDescent="0.25">
      <c r="A2" s="711"/>
      <c r="B2" s="711"/>
      <c r="C2" s="711"/>
      <c r="D2" s="711"/>
      <c r="E2" s="711"/>
      <c r="F2" s="711"/>
      <c r="G2" s="725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15"/>
      <c r="AW2" s="715"/>
      <c r="AX2" s="715"/>
      <c r="AY2" s="715"/>
      <c r="AZ2" s="715"/>
      <c r="BA2" s="715"/>
      <c r="BB2" s="717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1758.8768607296406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30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01/09/2015 al 30/09/2015</v>
      </c>
      <c r="E4" s="308" t="s">
        <v>117</v>
      </c>
      <c r="F4" s="281">
        <f>TOTAL!D42</f>
        <v>1758.8768607296406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30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01/09/2015 al 30/09/2015</v>
      </c>
      <c r="E5" s="631" t="s">
        <v>225</v>
      </c>
      <c r="F5" s="281">
        <f>TOTAL!D42</f>
        <v>1758.8768607296406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2.7860999999999998</v>
      </c>
      <c r="AA5" s="291">
        <v>0.1023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30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01/09/2015 al 30/09/2015</v>
      </c>
      <c r="E6" s="631" t="s">
        <v>227</v>
      </c>
      <c r="F6" s="281">
        <f>TOTAL!D42</f>
        <v>1758.8768607296406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3.4906999999999999</v>
      </c>
      <c r="AA6" s="291">
        <v>0.1023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30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2015-09-16T00:39:37Z</dcterms:modified>
</cp:coreProperties>
</file>